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- Kovoprojekta/22-003.14 - Výstavba DS E.ON Penny Hradec Králové/_Rozpočet/"/>
    </mc:Choice>
  </mc:AlternateContent>
  <xr:revisionPtr revIDLastSave="0" documentId="8_{34B4840E-72F7-4734-868F-52ADB4B0D1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4 A01 Pol" sheetId="12" r:id="rId4"/>
    <sheet name="22-003.14 E01 Pol" sheetId="13" r:id="rId5"/>
    <sheet name="22-003.14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'22-003.14 A01 Pol'!$1:$7</definedName>
    <definedName name="_xlnm.Print_Titles" localSheetId="4">'22-003.14 E01 Pol'!$1:$7</definedName>
    <definedName name="_xlnm.Print_Titles" localSheetId="5">'22-003.14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'22-003.14 A01 Pol'!$A$1:$X$208</definedName>
    <definedName name="_xlnm.Print_Area" localSheetId="4">'22-003.14 E01 Pol'!$A$1:$X$153</definedName>
    <definedName name="_xlnm.Print_Area" localSheetId="5">'22-003.14 O01 Pol'!$A$1:$X$33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72" i="1" s="1"/>
  <c r="J71" i="1" s="1"/>
  <c r="I65" i="1"/>
  <c r="I64" i="1"/>
  <c r="I63" i="1"/>
  <c r="I62" i="1"/>
  <c r="I61" i="1"/>
  <c r="G43" i="1"/>
  <c r="F43" i="1"/>
  <c r="G42" i="1"/>
  <c r="H42" i="1" s="1"/>
  <c r="I42" i="1" s="1"/>
  <c r="F42" i="1"/>
  <c r="G41" i="1"/>
  <c r="F41" i="1"/>
  <c r="G40" i="1"/>
  <c r="F40" i="1"/>
  <c r="G39" i="1"/>
  <c r="F39" i="1"/>
  <c r="G23" i="14"/>
  <c r="BA21" i="14"/>
  <c r="BA18" i="14"/>
  <c r="G8" i="14"/>
  <c r="Q8" i="14"/>
  <c r="G9" i="14"/>
  <c r="I9" i="14"/>
  <c r="I8" i="14" s="1"/>
  <c r="K9" i="14"/>
  <c r="K8" i="14" s="1"/>
  <c r="M9" i="14"/>
  <c r="M8" i="14" s="1"/>
  <c r="O9" i="14"/>
  <c r="O8" i="14" s="1"/>
  <c r="Q9" i="14"/>
  <c r="V9" i="14"/>
  <c r="V8" i="14" s="1"/>
  <c r="G11" i="14"/>
  <c r="M11" i="14" s="1"/>
  <c r="I11" i="14"/>
  <c r="K11" i="14"/>
  <c r="O11" i="14"/>
  <c r="Q11" i="14"/>
  <c r="V11" i="14"/>
  <c r="G12" i="14"/>
  <c r="G13" i="14"/>
  <c r="M13" i="14" s="1"/>
  <c r="M12" i="14" s="1"/>
  <c r="I13" i="14"/>
  <c r="I12" i="14" s="1"/>
  <c r="K13" i="14"/>
  <c r="K12" i="14" s="1"/>
  <c r="O13" i="14"/>
  <c r="O12" i="14" s="1"/>
  <c r="Q13" i="14"/>
  <c r="V13" i="14"/>
  <c r="V12" i="14" s="1"/>
  <c r="G15" i="14"/>
  <c r="I15" i="14"/>
  <c r="K15" i="14"/>
  <c r="M15" i="14"/>
  <c r="O15" i="14"/>
  <c r="Q15" i="14"/>
  <c r="Q12" i="14" s="1"/>
  <c r="V15" i="14"/>
  <c r="G16" i="14"/>
  <c r="K16" i="14"/>
  <c r="M16" i="14"/>
  <c r="V16" i="14"/>
  <c r="G17" i="14"/>
  <c r="I17" i="14"/>
  <c r="I16" i="14" s="1"/>
  <c r="K17" i="14"/>
  <c r="M17" i="14"/>
  <c r="O17" i="14"/>
  <c r="O16" i="14" s="1"/>
  <c r="Q17" i="14"/>
  <c r="Q16" i="14" s="1"/>
  <c r="V17" i="14"/>
  <c r="G19" i="14"/>
  <c r="K19" i="14"/>
  <c r="O19" i="14"/>
  <c r="Q19" i="14"/>
  <c r="G20" i="14"/>
  <c r="I20" i="14"/>
  <c r="I19" i="14" s="1"/>
  <c r="K20" i="14"/>
  <c r="M20" i="14"/>
  <c r="M19" i="14" s="1"/>
  <c r="O20" i="14"/>
  <c r="Q20" i="14"/>
  <c r="V20" i="14"/>
  <c r="V19" i="14" s="1"/>
  <c r="AE23" i="14"/>
  <c r="AF23" i="14"/>
  <c r="G143" i="13"/>
  <c r="BA135" i="13"/>
  <c r="G9" i="13"/>
  <c r="G8" i="13" s="1"/>
  <c r="I9" i="13"/>
  <c r="I8" i="13" s="1"/>
  <c r="K9" i="13"/>
  <c r="O9" i="13"/>
  <c r="O8" i="13" s="1"/>
  <c r="Q9" i="13"/>
  <c r="V9" i="13"/>
  <c r="V8" i="13" s="1"/>
  <c r="G14" i="13"/>
  <c r="M14" i="13" s="1"/>
  <c r="I14" i="13"/>
  <c r="K14" i="13"/>
  <c r="K8" i="13" s="1"/>
  <c r="O14" i="13"/>
  <c r="Q14" i="13"/>
  <c r="Q8" i="13" s="1"/>
  <c r="V14" i="13"/>
  <c r="G23" i="13"/>
  <c r="M23" i="13" s="1"/>
  <c r="I23" i="13"/>
  <c r="K23" i="13"/>
  <c r="O23" i="13"/>
  <c r="Q23" i="13"/>
  <c r="V23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Q36" i="13"/>
  <c r="V36" i="13"/>
  <c r="G47" i="13"/>
  <c r="I47" i="13"/>
  <c r="K47" i="13"/>
  <c r="M47" i="13"/>
  <c r="O47" i="13"/>
  <c r="Q47" i="13"/>
  <c r="V47" i="13"/>
  <c r="G54" i="13"/>
  <c r="I54" i="13"/>
  <c r="K54" i="13"/>
  <c r="M54" i="13"/>
  <c r="O54" i="13"/>
  <c r="Q54" i="13"/>
  <c r="V54" i="13"/>
  <c r="G59" i="13"/>
  <c r="I59" i="13"/>
  <c r="K59" i="13"/>
  <c r="M59" i="13"/>
  <c r="O59" i="13"/>
  <c r="Q59" i="13"/>
  <c r="V59" i="13"/>
  <c r="G63" i="13"/>
  <c r="I63" i="13"/>
  <c r="K63" i="13"/>
  <c r="M63" i="13"/>
  <c r="O63" i="13"/>
  <c r="Q63" i="13"/>
  <c r="V63" i="13"/>
  <c r="G74" i="13"/>
  <c r="M74" i="13" s="1"/>
  <c r="I74" i="13"/>
  <c r="K74" i="13"/>
  <c r="O74" i="13"/>
  <c r="Q74" i="13"/>
  <c r="V74" i="13"/>
  <c r="G80" i="13"/>
  <c r="M80" i="13" s="1"/>
  <c r="I80" i="13"/>
  <c r="K80" i="13"/>
  <c r="O80" i="13"/>
  <c r="Q80" i="13"/>
  <c r="V80" i="13"/>
  <c r="G85" i="13"/>
  <c r="I85" i="13"/>
  <c r="K85" i="13"/>
  <c r="M85" i="13"/>
  <c r="O85" i="13"/>
  <c r="Q85" i="13"/>
  <c r="V85" i="13"/>
  <c r="G90" i="13"/>
  <c r="M90" i="13" s="1"/>
  <c r="I90" i="13"/>
  <c r="K90" i="13"/>
  <c r="O90" i="13"/>
  <c r="Q90" i="13"/>
  <c r="V90" i="13"/>
  <c r="G93" i="13"/>
  <c r="M93" i="13" s="1"/>
  <c r="I93" i="13"/>
  <c r="K93" i="13"/>
  <c r="O93" i="13"/>
  <c r="Q93" i="13"/>
  <c r="V93" i="13"/>
  <c r="G96" i="13"/>
  <c r="O96" i="13"/>
  <c r="V96" i="13"/>
  <c r="G97" i="13"/>
  <c r="I97" i="13"/>
  <c r="I96" i="13" s="1"/>
  <c r="K97" i="13"/>
  <c r="K96" i="13" s="1"/>
  <c r="M97" i="13"/>
  <c r="M96" i="13" s="1"/>
  <c r="O97" i="13"/>
  <c r="Q97" i="13"/>
  <c r="Q96" i="13" s="1"/>
  <c r="V97" i="13"/>
  <c r="G105" i="13"/>
  <c r="K105" i="13"/>
  <c r="V105" i="13"/>
  <c r="G106" i="13"/>
  <c r="I106" i="13"/>
  <c r="I105" i="13" s="1"/>
  <c r="K106" i="13"/>
  <c r="M106" i="13"/>
  <c r="M105" i="13" s="1"/>
  <c r="O106" i="13"/>
  <c r="O105" i="13" s="1"/>
  <c r="Q106" i="13"/>
  <c r="Q105" i="13" s="1"/>
  <c r="V106" i="13"/>
  <c r="G110" i="13"/>
  <c r="K110" i="13"/>
  <c r="O110" i="13"/>
  <c r="Q110" i="13"/>
  <c r="G111" i="13"/>
  <c r="I111" i="13"/>
  <c r="I110" i="13" s="1"/>
  <c r="K111" i="13"/>
  <c r="M111" i="13"/>
  <c r="M110" i="13" s="1"/>
  <c r="O111" i="13"/>
  <c r="Q111" i="13"/>
  <c r="V111" i="13"/>
  <c r="V110" i="13" s="1"/>
  <c r="G113" i="13"/>
  <c r="I113" i="13"/>
  <c r="I112" i="13" s="1"/>
  <c r="K113" i="13"/>
  <c r="M113" i="13"/>
  <c r="O113" i="13"/>
  <c r="Q113" i="13"/>
  <c r="Q112" i="13" s="1"/>
  <c r="V113" i="13"/>
  <c r="G114" i="13"/>
  <c r="M114" i="13" s="1"/>
  <c r="I114" i="13"/>
  <c r="K114" i="13"/>
  <c r="O114" i="13"/>
  <c r="O112" i="13" s="1"/>
  <c r="Q114" i="13"/>
  <c r="V114" i="13"/>
  <c r="V112" i="13" s="1"/>
  <c r="G115" i="13"/>
  <c r="I115" i="13"/>
  <c r="K115" i="13"/>
  <c r="M115" i="13"/>
  <c r="O115" i="13"/>
  <c r="Q115" i="13"/>
  <c r="V115" i="13"/>
  <c r="G116" i="13"/>
  <c r="M116" i="13" s="1"/>
  <c r="I116" i="13"/>
  <c r="K116" i="13"/>
  <c r="O116" i="13"/>
  <c r="Q116" i="13"/>
  <c r="V116" i="13"/>
  <c r="G117" i="13"/>
  <c r="I117" i="13"/>
  <c r="K117" i="13"/>
  <c r="M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M120" i="13" s="1"/>
  <c r="I120" i="13"/>
  <c r="K120" i="13"/>
  <c r="K112" i="13" s="1"/>
  <c r="O120" i="13"/>
  <c r="Q120" i="13"/>
  <c r="V120" i="13"/>
  <c r="G121" i="13"/>
  <c r="I121" i="13"/>
  <c r="K121" i="13"/>
  <c r="M121" i="13"/>
  <c r="O121" i="13"/>
  <c r="Q121" i="13"/>
  <c r="V121" i="13"/>
  <c r="G122" i="13"/>
  <c r="M122" i="13" s="1"/>
  <c r="I122" i="13"/>
  <c r="K122" i="13"/>
  <c r="O122" i="13"/>
  <c r="Q122" i="13"/>
  <c r="V122" i="13"/>
  <c r="G123" i="13"/>
  <c r="I123" i="13"/>
  <c r="K123" i="13"/>
  <c r="M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I125" i="13"/>
  <c r="K125" i="13"/>
  <c r="M125" i="13"/>
  <c r="O125" i="13"/>
  <c r="Q125" i="13"/>
  <c r="V125" i="13"/>
  <c r="G126" i="13"/>
  <c r="K126" i="13"/>
  <c r="O126" i="13"/>
  <c r="Q126" i="13"/>
  <c r="V126" i="13"/>
  <c r="G127" i="13"/>
  <c r="I127" i="13"/>
  <c r="I126" i="13" s="1"/>
  <c r="K127" i="13"/>
  <c r="M127" i="13"/>
  <c r="M126" i="13" s="1"/>
  <c r="O127" i="13"/>
  <c r="Q127" i="13"/>
  <c r="V127" i="13"/>
  <c r="K133" i="13"/>
  <c r="G134" i="13"/>
  <c r="I134" i="13"/>
  <c r="I133" i="13" s="1"/>
  <c r="K134" i="13"/>
  <c r="M134" i="13"/>
  <c r="M133" i="13" s="1"/>
  <c r="O134" i="13"/>
  <c r="Q134" i="13"/>
  <c r="Q133" i="13" s="1"/>
  <c r="V134" i="13"/>
  <c r="G136" i="13"/>
  <c r="M136" i="13" s="1"/>
  <c r="I136" i="13"/>
  <c r="K136" i="13"/>
  <c r="O136" i="13"/>
  <c r="O133" i="13" s="1"/>
  <c r="Q136" i="13"/>
  <c r="V136" i="13"/>
  <c r="V133" i="13" s="1"/>
  <c r="G137" i="13"/>
  <c r="I137" i="13"/>
  <c r="K137" i="13"/>
  <c r="M137" i="13"/>
  <c r="O137" i="13"/>
  <c r="Q137" i="13"/>
  <c r="V137" i="13"/>
  <c r="G138" i="13"/>
  <c r="M138" i="13" s="1"/>
  <c r="I138" i="13"/>
  <c r="K138" i="13"/>
  <c r="O138" i="13"/>
  <c r="Q138" i="13"/>
  <c r="V138" i="13"/>
  <c r="G140" i="13"/>
  <c r="I140" i="13"/>
  <c r="K140" i="13"/>
  <c r="M140" i="13"/>
  <c r="O140" i="13"/>
  <c r="Q140" i="13"/>
  <c r="V140" i="13"/>
  <c r="G141" i="13"/>
  <c r="M141" i="13" s="1"/>
  <c r="I141" i="13"/>
  <c r="K141" i="13"/>
  <c r="O141" i="13"/>
  <c r="Q141" i="13"/>
  <c r="V141" i="13"/>
  <c r="AE143" i="13"/>
  <c r="AF143" i="13"/>
  <c r="G198" i="12"/>
  <c r="BA190" i="12"/>
  <c r="BA182" i="12"/>
  <c r="BA33" i="12"/>
  <c r="G9" i="12"/>
  <c r="I9" i="12"/>
  <c r="I8" i="12" s="1"/>
  <c r="K9" i="12"/>
  <c r="K8" i="12" s="1"/>
  <c r="M9" i="12"/>
  <c r="O9" i="12"/>
  <c r="Q9" i="12"/>
  <c r="Q8" i="12" s="1"/>
  <c r="V9" i="12"/>
  <c r="V8" i="12" s="1"/>
  <c r="G20" i="12"/>
  <c r="I20" i="12"/>
  <c r="K20" i="12"/>
  <c r="M20" i="12"/>
  <c r="O20" i="12"/>
  <c r="Q20" i="12"/>
  <c r="V20" i="12"/>
  <c r="G24" i="12"/>
  <c r="I24" i="12"/>
  <c r="K24" i="12"/>
  <c r="M24" i="12"/>
  <c r="O24" i="12"/>
  <c r="Q24" i="12"/>
  <c r="V24" i="12"/>
  <c r="G28" i="12"/>
  <c r="M28" i="12" s="1"/>
  <c r="I28" i="12"/>
  <c r="K28" i="12"/>
  <c r="O28" i="12"/>
  <c r="Q28" i="12"/>
  <c r="V28" i="12"/>
  <c r="G32" i="12"/>
  <c r="M32" i="12" s="1"/>
  <c r="I32" i="12"/>
  <c r="K32" i="12"/>
  <c r="O32" i="12"/>
  <c r="Q32" i="12"/>
  <c r="V32" i="12"/>
  <c r="G37" i="12"/>
  <c r="M37" i="12" s="1"/>
  <c r="I37" i="12"/>
  <c r="K37" i="12"/>
  <c r="O37" i="12"/>
  <c r="Q37" i="12"/>
  <c r="V37" i="12"/>
  <c r="G41" i="12"/>
  <c r="I41" i="12"/>
  <c r="K41" i="12"/>
  <c r="M41" i="12"/>
  <c r="O41" i="12"/>
  <c r="Q41" i="12"/>
  <c r="V41" i="12"/>
  <c r="G46" i="12"/>
  <c r="I46" i="12"/>
  <c r="K46" i="12"/>
  <c r="M46" i="12"/>
  <c r="O46" i="12"/>
  <c r="O8" i="12" s="1"/>
  <c r="Q46" i="12"/>
  <c r="V46" i="12"/>
  <c r="G50" i="12"/>
  <c r="I50" i="12"/>
  <c r="K50" i="12"/>
  <c r="M50" i="12"/>
  <c r="O50" i="12"/>
  <c r="Q50" i="12"/>
  <c r="V50" i="12"/>
  <c r="G55" i="12"/>
  <c r="I55" i="12"/>
  <c r="K55" i="12"/>
  <c r="M55" i="12"/>
  <c r="O55" i="12"/>
  <c r="Q55" i="12"/>
  <c r="V55" i="12"/>
  <c r="G64" i="12"/>
  <c r="I64" i="12"/>
  <c r="K64" i="12"/>
  <c r="M64" i="12"/>
  <c r="O64" i="12"/>
  <c r="Q64" i="12"/>
  <c r="V64" i="12"/>
  <c r="G68" i="12"/>
  <c r="M68" i="12" s="1"/>
  <c r="I68" i="12"/>
  <c r="K68" i="12"/>
  <c r="O68" i="12"/>
  <c r="Q68" i="12"/>
  <c r="V68" i="12"/>
  <c r="G72" i="12"/>
  <c r="M72" i="12" s="1"/>
  <c r="I72" i="12"/>
  <c r="K72" i="12"/>
  <c r="O72" i="12"/>
  <c r="Q72" i="12"/>
  <c r="V72" i="12"/>
  <c r="G76" i="12"/>
  <c r="M76" i="12" s="1"/>
  <c r="I76" i="12"/>
  <c r="K76" i="12"/>
  <c r="O76" i="12"/>
  <c r="Q76" i="12"/>
  <c r="V76" i="12"/>
  <c r="G79" i="12"/>
  <c r="I79" i="12"/>
  <c r="K79" i="12"/>
  <c r="M79" i="12"/>
  <c r="O79" i="12"/>
  <c r="Q79" i="12"/>
  <c r="V79" i="12"/>
  <c r="O82" i="12"/>
  <c r="G83" i="12"/>
  <c r="I83" i="12"/>
  <c r="I82" i="12" s="1"/>
  <c r="K83" i="12"/>
  <c r="K82" i="12" s="1"/>
  <c r="M83" i="12"/>
  <c r="O83" i="12"/>
  <c r="Q83" i="12"/>
  <c r="Q82" i="12" s="1"/>
  <c r="V83" i="12"/>
  <c r="G85" i="12"/>
  <c r="I85" i="12"/>
  <c r="K85" i="12"/>
  <c r="M85" i="12"/>
  <c r="O85" i="12"/>
  <c r="Q85" i="12"/>
  <c r="V85" i="12"/>
  <c r="V82" i="12" s="1"/>
  <c r="G95" i="12"/>
  <c r="I95" i="12"/>
  <c r="K95" i="12"/>
  <c r="M95" i="12"/>
  <c r="O95" i="12"/>
  <c r="Q95" i="12"/>
  <c r="V95" i="12"/>
  <c r="G100" i="12"/>
  <c r="M100" i="12" s="1"/>
  <c r="M82" i="12" s="1"/>
  <c r="I100" i="12"/>
  <c r="K100" i="12"/>
  <c r="O100" i="12"/>
  <c r="Q100" i="12"/>
  <c r="V100" i="12"/>
  <c r="G105" i="12"/>
  <c r="M105" i="12" s="1"/>
  <c r="I105" i="12"/>
  <c r="K105" i="12"/>
  <c r="O105" i="12"/>
  <c r="Q105" i="12"/>
  <c r="V105" i="12"/>
  <c r="I111" i="12"/>
  <c r="K111" i="12"/>
  <c r="G112" i="12"/>
  <c r="I112" i="12"/>
  <c r="K112" i="12"/>
  <c r="M112" i="12"/>
  <c r="O112" i="12"/>
  <c r="Q112" i="12"/>
  <c r="Q111" i="12" s="1"/>
  <c r="V112" i="12"/>
  <c r="G116" i="12"/>
  <c r="G111" i="12" s="1"/>
  <c r="I116" i="12"/>
  <c r="K116" i="12"/>
  <c r="M116" i="12"/>
  <c r="O116" i="12"/>
  <c r="O111" i="12" s="1"/>
  <c r="Q116" i="12"/>
  <c r="V116" i="12"/>
  <c r="G121" i="12"/>
  <c r="I121" i="12"/>
  <c r="K121" i="12"/>
  <c r="M121" i="12"/>
  <c r="O121" i="12"/>
  <c r="Q121" i="12"/>
  <c r="V121" i="12"/>
  <c r="G125" i="12"/>
  <c r="I125" i="12"/>
  <c r="K125" i="12"/>
  <c r="M125" i="12"/>
  <c r="O125" i="12"/>
  <c r="Q125" i="12"/>
  <c r="V125" i="12"/>
  <c r="V111" i="12" s="1"/>
  <c r="G129" i="12"/>
  <c r="I129" i="12"/>
  <c r="K129" i="12"/>
  <c r="M129" i="12"/>
  <c r="O129" i="12"/>
  <c r="Q129" i="12"/>
  <c r="V129" i="12"/>
  <c r="G136" i="12"/>
  <c r="M136" i="12" s="1"/>
  <c r="I136" i="12"/>
  <c r="K136" i="12"/>
  <c r="O136" i="12"/>
  <c r="Q136" i="12"/>
  <c r="V136" i="12"/>
  <c r="G140" i="12"/>
  <c r="M140" i="12" s="1"/>
  <c r="I140" i="12"/>
  <c r="K140" i="12"/>
  <c r="K139" i="12" s="1"/>
  <c r="O140" i="12"/>
  <c r="O139" i="12" s="1"/>
  <c r="Q140" i="12"/>
  <c r="V140" i="12"/>
  <c r="V139" i="12" s="1"/>
  <c r="G142" i="12"/>
  <c r="I142" i="12"/>
  <c r="K142" i="12"/>
  <c r="M142" i="12"/>
  <c r="O142" i="12"/>
  <c r="Q142" i="12"/>
  <c r="V142" i="12"/>
  <c r="G146" i="12"/>
  <c r="I146" i="12"/>
  <c r="K146" i="12"/>
  <c r="M146" i="12"/>
  <c r="O146" i="12"/>
  <c r="Q146" i="12"/>
  <c r="V146" i="12"/>
  <c r="G148" i="12"/>
  <c r="I148" i="12"/>
  <c r="K148" i="12"/>
  <c r="M148" i="12"/>
  <c r="O148" i="12"/>
  <c r="Q148" i="12"/>
  <c r="Q139" i="12" s="1"/>
  <c r="V148" i="12"/>
  <c r="G151" i="12"/>
  <c r="I151" i="12"/>
  <c r="K151" i="12"/>
  <c r="M151" i="12"/>
  <c r="O151" i="12"/>
  <c r="Q151" i="12"/>
  <c r="V151" i="12"/>
  <c r="G154" i="12"/>
  <c r="I154" i="12"/>
  <c r="K154" i="12"/>
  <c r="M154" i="12"/>
  <c r="O154" i="12"/>
  <c r="Q154" i="12"/>
  <c r="V154" i="12"/>
  <c r="G160" i="12"/>
  <c r="M160" i="12" s="1"/>
  <c r="I160" i="12"/>
  <c r="K160" i="12"/>
  <c r="O160" i="12"/>
  <c r="Q160" i="12"/>
  <c r="V160" i="12"/>
  <c r="G162" i="12"/>
  <c r="M162" i="12" s="1"/>
  <c r="I162" i="12"/>
  <c r="I139" i="12" s="1"/>
  <c r="K162" i="12"/>
  <c r="O162" i="12"/>
  <c r="Q162" i="12"/>
  <c r="V162" i="12"/>
  <c r="G164" i="12"/>
  <c r="M164" i="12" s="1"/>
  <c r="I164" i="12"/>
  <c r="K164" i="12"/>
  <c r="O164" i="12"/>
  <c r="Q164" i="12"/>
  <c r="V164" i="12"/>
  <c r="G166" i="12"/>
  <c r="I166" i="12"/>
  <c r="K166" i="12"/>
  <c r="M166" i="12"/>
  <c r="O166" i="12"/>
  <c r="Q166" i="12"/>
  <c r="V166" i="12"/>
  <c r="G168" i="12"/>
  <c r="I168" i="12"/>
  <c r="K168" i="12"/>
  <c r="M168" i="12"/>
  <c r="O168" i="12"/>
  <c r="Q168" i="12"/>
  <c r="V168" i="12"/>
  <c r="G172" i="12"/>
  <c r="I172" i="12"/>
  <c r="K172" i="12"/>
  <c r="M172" i="12"/>
  <c r="O172" i="12"/>
  <c r="Q172" i="12"/>
  <c r="V172" i="12"/>
  <c r="G176" i="12"/>
  <c r="I176" i="12"/>
  <c r="K176" i="12"/>
  <c r="M176" i="12"/>
  <c r="O176" i="12"/>
  <c r="Q176" i="12"/>
  <c r="V176" i="12"/>
  <c r="Q180" i="12"/>
  <c r="V180" i="12"/>
  <c r="G181" i="12"/>
  <c r="G180" i="12" s="1"/>
  <c r="I181" i="12"/>
  <c r="I180" i="12" s="1"/>
  <c r="K181" i="12"/>
  <c r="K180" i="12" s="1"/>
  <c r="O181" i="12"/>
  <c r="O180" i="12" s="1"/>
  <c r="Q181" i="12"/>
  <c r="V181" i="12"/>
  <c r="G186" i="12"/>
  <c r="I186" i="12"/>
  <c r="Q186" i="12"/>
  <c r="G187" i="12"/>
  <c r="M187" i="12" s="1"/>
  <c r="M186" i="12" s="1"/>
  <c r="I187" i="12"/>
  <c r="K187" i="12"/>
  <c r="K186" i="12" s="1"/>
  <c r="O187" i="12"/>
  <c r="O186" i="12" s="1"/>
  <c r="Q187" i="12"/>
  <c r="V187" i="12"/>
  <c r="V186" i="12" s="1"/>
  <c r="K188" i="12"/>
  <c r="G189" i="12"/>
  <c r="I189" i="12"/>
  <c r="I188" i="12" s="1"/>
  <c r="K189" i="12"/>
  <c r="M189" i="12"/>
  <c r="O189" i="12"/>
  <c r="O188" i="12" s="1"/>
  <c r="Q189" i="12"/>
  <c r="Q188" i="12" s="1"/>
  <c r="V189" i="12"/>
  <c r="V188" i="12" s="1"/>
  <c r="G191" i="12"/>
  <c r="I191" i="12"/>
  <c r="K191" i="12"/>
  <c r="M191" i="12"/>
  <c r="O191" i="12"/>
  <c r="Q191" i="12"/>
  <c r="V191" i="12"/>
  <c r="G192" i="12"/>
  <c r="I192" i="12"/>
  <c r="K192" i="12"/>
  <c r="M192" i="12"/>
  <c r="O192" i="12"/>
  <c r="Q192" i="12"/>
  <c r="V192" i="12"/>
  <c r="G193" i="12"/>
  <c r="I193" i="12"/>
  <c r="K193" i="12"/>
  <c r="M193" i="12"/>
  <c r="O193" i="12"/>
  <c r="Q193" i="12"/>
  <c r="V193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AE198" i="12"/>
  <c r="I20" i="1"/>
  <c r="I19" i="1"/>
  <c r="I18" i="1"/>
  <c r="I17" i="1"/>
  <c r="I16" i="1"/>
  <c r="AZ55" i="1"/>
  <c r="AZ53" i="1"/>
  <c r="AZ51" i="1"/>
  <c r="AZ49" i="1"/>
  <c r="AZ47" i="1"/>
  <c r="F44" i="1"/>
  <c r="G44" i="1"/>
  <c r="G25" i="1" s="1"/>
  <c r="A25" i="1" s="1"/>
  <c r="H43" i="1"/>
  <c r="I43" i="1" s="1"/>
  <c r="H41" i="1"/>
  <c r="I41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G26" i="1" l="1"/>
  <c r="A26" i="1"/>
  <c r="G28" i="1"/>
  <c r="G23" i="1"/>
  <c r="M112" i="13"/>
  <c r="G133" i="13"/>
  <c r="G112" i="13"/>
  <c r="M9" i="13"/>
  <c r="M8" i="13" s="1"/>
  <c r="M139" i="12"/>
  <c r="M111" i="12"/>
  <c r="M188" i="12"/>
  <c r="M8" i="12"/>
  <c r="G188" i="12"/>
  <c r="G139" i="12"/>
  <c r="G8" i="12"/>
  <c r="AF198" i="12"/>
  <c r="G82" i="12"/>
  <c r="M181" i="12"/>
  <c r="M180" i="12" s="1"/>
  <c r="I21" i="1"/>
  <c r="J69" i="1"/>
  <c r="J68" i="1"/>
  <c r="J61" i="1"/>
  <c r="J62" i="1"/>
  <c r="J70" i="1"/>
  <c r="J64" i="1"/>
  <c r="J66" i="1"/>
  <c r="J65" i="1"/>
  <c r="J63" i="1"/>
  <c r="J67" i="1"/>
  <c r="I39" i="1"/>
  <c r="I44" i="1" s="1"/>
  <c r="J72" i="1" l="1"/>
  <c r="A23" i="1"/>
  <c r="J39" i="1"/>
  <c r="J44" i="1" s="1"/>
  <c r="J43" i="1"/>
  <c r="J42" i="1"/>
  <c r="J41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86ECBB2-3872-4A8F-BDCC-0E99DDE3B9D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589D5E-1F76-434D-923E-7CE0AE2B031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74D827C-D98E-4546-AAC1-B2D5627471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D4FE4E-BC1E-4490-A86D-5192F113E0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BC2C0B5-B529-427D-A4B2-E6BA08D17B3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B00CD2-9744-4AFC-9A2F-195B682BCD9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<sst xmlns="http://schemas.openxmlformats.org/spreadsheetml/2006/main" count="1428" uniqueCount="400">
  <si>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</si>
  <si>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</si>
  <si>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</si>
  <si>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</si>
  <si>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</si>
  <si>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</si>
  <si>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</si>
  <si>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</si>
  <si>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</si>
  <si>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</si>
  <si>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</si>
  <si>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</si>
  <si>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</si>
  <si>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</si>
  <si>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</si>
  <si>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</si>
  <si>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</si>
  <si>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</si>
  <si>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</si>
  <si>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</si>
  <si>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</si>
  <si>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</si>
  <si>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</si>
  <si>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</si>
  <si>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</si>
  <si>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</si>
  <si>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</si>
  <si>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</si>
  <si>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</si>
  <si>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</si>
  <si>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</si>
  <si>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</si>
  <si>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</si>
  <si>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</si>
  <si>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</si>
  <si>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</si>
  <si>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</si>
  <si>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</si>
  <si>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</si>
  <si>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</si>
  <si>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</si>
  <si>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</si>
  <si>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</si>
  <si>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</si>
  <si>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</si>
  <si>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</si>
  <si>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</si>
  <si>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</si>
  <si>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</si>
  <si>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</si>
  <si>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</si>
  <si>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</si>
  <si>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</si>
  <si>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</si>
  <si>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</si>
  <si>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</si>
  <si>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</si>
  <si>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</si>
  <si>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22-003.14</t>
  </si>
  <si>
    <t>Výstavba DS E.ON Penny Hradec Králové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</si>
  <si>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</si>
  <si>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</si>
  <si>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</si>
  <si>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</si>
  <si>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</si>
  <si>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</si>
  <si>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</si>
  <si>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</si>
  <si>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</si>
  <si>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</si>
  <si>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</si>
  <si>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</si>
  <si>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</si>
  <si>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</si>
  <si>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</si>
  <si>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</si>
  <si>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</si>
  <si>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</si>
  <si>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</si>
  <si>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</si>
  <si>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</si>
  <si>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</si>
  <si>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</si>
  <si>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</si>
  <si>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</si>
  <si>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</si>
  <si>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</si>
  <si>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</si>
  <si>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</si>
  <si>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</si>
  <si>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</si>
  <si>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</si>
  <si>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</si>
  <si>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</si>
  <si>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</si>
  <si>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</si>
  <si>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</si>
  <si>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</si>
  <si>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</si>
  <si>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</si>
  <si>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</si>
  <si>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</si>
  <si>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</si>
  <si>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</si>
  <si>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</si>
  <si>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</si>
  <si>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</si>
  <si>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</si>
  <si>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</si>
  <si>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</si>
  <si>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</si>
  <si>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</si>
  <si>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</si>
  <si>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</si>
  <si>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</si>
  <si>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</si>
  <si>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</si>
  <si>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</si>
  <si>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</si>
  <si>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</si>
  <si>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</si>
  <si>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</si>
  <si>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</si>
  <si>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</si>
  <si>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</si>
  <si>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</si>
  <si>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</si>
  <si>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</si>
  <si>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</si>
  <si>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</si>
  <si>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</si>
  <si>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</si>
  <si>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</si>
  <si>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>základ stanice (od odstraněné zpevněné plochy) : 2*(1,0*1,0*0,38)</t>
  </si>
  <si>
    <t>zemění pod stanicí : 2*(1,0*1,0*0,10)</t>
  </si>
  <si>
    <t>Mezisoučet</t>
  </si>
  <si>
    <t xml:space="preserve">(od odstraněné zpevněné plochy) : </t>
  </si>
  <si>
    <t>sloupky : 8*(0,4*0,25*0,25)</t>
  </si>
  <si>
    <t xml:space="preserve">patka značky : </t>
  </si>
  <si>
    <t>0,3*0,3*0,5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</si>
  <si>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</si>
  <si>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</si>
  <si>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</si>
  <si>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</si>
  <si>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1,20500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</si>
  <si>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</si>
  <si>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</si>
  <si>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</si>
  <si>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</si>
  <si>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</si>
  <si>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</si>
  <si>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</si>
  <si>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</si>
  <si>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</si>
  <si>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</si>
  <si>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</si>
  <si>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</si>
  <si>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</si>
  <si>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6 : 1,20500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</si>
  <si>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</si>
  <si>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</si>
  <si>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</si>
  <si>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</si>
  <si>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</si>
  <si>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</si>
  <si>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</si>
  <si>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58330002.AR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</si>
  <si>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</si>
  <si>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</si>
  <si>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</si>
  <si>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</si>
  <si>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</si>
  <si>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</si>
  <si>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</si>
  <si>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2*(1,0*1,0*0,10)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</si>
  <si>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</si>
  <si>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</si>
  <si>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</si>
  <si>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</si>
  <si>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</si>
  <si>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</si>
  <si>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</si>
  <si>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 xml:space="preserve">Nová zpěvněné plocha : </t>
  </si>
  <si>
    <t>(5+5)*(2,75+1,40)</t>
  </si>
  <si>
    <t>919735113R00</t>
  </si>
  <si>
    <t>Řezání stávajícího živičného krytu tl. 10 - 15 cm</t>
  </si>
  <si>
    <t>m</t>
  </si>
  <si>
    <t>(5+5)+(5+5)+(2,75+1,40)+(2,75+1,40)</t>
  </si>
  <si>
    <t>113108315R00</t>
  </si>
  <si>
    <t>Odstranění asfaltové vrstvy pl. do 50 m2, tl.15 cm</t>
  </si>
  <si>
    <t>113107515R00</t>
  </si>
  <si>
    <t>Odstranění podkladu pl. 50 m2,kam.drcené tl.15 cm</t>
  </si>
  <si>
    <t>Odkaz na mn. položky pořadí 13 : 41,50000</t>
  </si>
  <si>
    <t>113107315R00</t>
  </si>
  <si>
    <t>Odstranění podkladu pl. 50 m2,kam.těžené tl.15 cm</t>
  </si>
  <si>
    <t>274354023R00</t>
  </si>
  <si>
    <t>Bednění prostupu základem do 0,02 m2, dl.1,0 m</t>
  </si>
  <si>
    <t>kus</t>
  </si>
  <si>
    <t>základ NS : 2*2</t>
  </si>
  <si>
    <t>275313711R00</t>
  </si>
  <si>
    <t>Beton základových patek prostý C 25/30</t>
  </si>
  <si>
    <t>V CN zohlednit množství betonu</t>
  </si>
  <si>
    <t xml:space="preserve">beton : </t>
  </si>
  <si>
    <t xml:space="preserve">základ stanice : </t>
  </si>
  <si>
    <t>2*(1,0*1,0*0,8)</t>
  </si>
  <si>
    <t xml:space="preserve">sloupky : </t>
  </si>
  <si>
    <t>4*0,8*(0,25*0,25)</t>
  </si>
  <si>
    <t>Koeficient lití do výkopu bez bednění: 0,2</t>
  </si>
  <si>
    <t>275351215R00</t>
  </si>
  <si>
    <t>Bednění stěn základových patek - zřízení</t>
  </si>
  <si>
    <t xml:space="preserve">na úrovní terénu a v urovni komunikace : </t>
  </si>
  <si>
    <t>základ stanice : 2*0,45*(1,0+1,0+1,0+1,0)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</si>
  <si>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</si>
  <si>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</si>
  <si>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</si>
  <si>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</si>
  <si>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18 : 3,60000</t>
  </si>
  <si>
    <t>275313611R00</t>
  </si>
  <si>
    <t>Beton základových patek prostý C 16/20</t>
  </si>
  <si>
    <t>Koeficient základ značky bez bednění: 0,2</t>
  </si>
  <si>
    <t>596215040R00</t>
  </si>
  <si>
    <t>Kladení zámkové dlažby tl. 8 cm do drtě tl. 4 cm</t>
  </si>
  <si>
    <t>5924511910Rx</t>
  </si>
  <si>
    <t>Dlažba betonová tl. 8 cm (dle PD)</t>
  </si>
  <si>
    <t>Vlastní</t>
  </si>
  <si>
    <t>RTS 22/ I</t>
  </si>
  <si>
    <t>564861111R00</t>
  </si>
  <si>
    <t>Podklad ze štěrkodrti po zhutnění tloušťky 20 cm</t>
  </si>
  <si>
    <t>561121112R00</t>
  </si>
  <si>
    <t>Podklad z mechanicky zpevněné zeminy tl. 20 cm</t>
  </si>
  <si>
    <t>596291113R00</t>
  </si>
  <si>
    <t xml:space="preserve">Řezání zámkové dlažby tl. 80 mm </t>
  </si>
  <si>
    <t>obvod : (5+5)+(5+5)+(2,75+1,40)+(2,75+1,40)</t>
  </si>
  <si>
    <t>NS : 2*4</t>
  </si>
  <si>
    <t>poklop : 3,5</t>
  </si>
  <si>
    <t>sloupky : 8*0,2</t>
  </si>
  <si>
    <t>56400RX03</t>
  </si>
  <si>
    <t>D+M: OCHRANNÝ SLOUPEK Ř76 mm, VÝŠKA SLOUPKU 800 mm, POZINK (DLE TP142), včetně kotvení (dle PD)</t>
  </si>
  <si>
    <t>Indiv</t>
  </si>
  <si>
    <t>pozn. č. 5 : 2*4</t>
  </si>
  <si>
    <t>917762111RT5</t>
  </si>
  <si>
    <t>Osazení ležat. obrub. bet. s opěrou,lože z C 12/15 včetně obrubníku 100/10/25</t>
  </si>
  <si>
    <t>plocha NS : 1,40+2,75+10,0+2,75+1,40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</si>
  <si>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</si>
  <si>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</si>
  <si>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</si>
  <si>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</si>
  <si>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27 : 18,30000*0,1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</si>
  <si>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</si>
  <si>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</si>
  <si>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</si>
  <si>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</si>
  <si>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</si>
  <si>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</si>
  <si>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</si>
  <si>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</si>
  <si>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</si>
  <si>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</si>
  <si>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</si>
  <si>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</si>
  <si>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</si>
  <si>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Odkaz na mn. položky pořadí 33 : 1,00000</t>
  </si>
  <si>
    <t>Odkaz na mn. položky pořadí 34 : 1,00000</t>
  </si>
  <si>
    <t>Odkaz na mn. položky pořadí 35 : 1,00000</t>
  </si>
  <si>
    <t>Odkaz na mn. položky pořadí 36 : 1,00000</t>
  </si>
  <si>
    <t>40445050.AR</t>
  </si>
  <si>
    <t>Značka dopr inf IP 11-13 500/700 fól1, EG7letá</t>
  </si>
  <si>
    <t>40445161.ARx01</t>
  </si>
  <si>
    <t>Značka dopr dodat  E13 - SYMBOL Č.211 (dle PD)</t>
  </si>
  <si>
    <t>40445161.ARx02</t>
  </si>
  <si>
    <t>Značka dopr dodat  E13 - TEXT (dle PD)</t>
  </si>
  <si>
    <t>40445159.AR</t>
  </si>
  <si>
    <t>Značka dopr dodat E 8d-e 500/150 fól 1, EG 7 letá</t>
  </si>
  <si>
    <t>919721211R00x</t>
  </si>
  <si>
    <t>D+M: asfaltová pružná zálivka (dle PD)</t>
  </si>
  <si>
    <t xml:space="preserve">zapravené po výkopu : </t>
  </si>
  <si>
    <t>Odkaz na mn. položky pořadí 12 : 28,30000</t>
  </si>
  <si>
    <t>915791111R00</t>
  </si>
  <si>
    <t>Předznačení pro značení dělicí čáry,vodicí proužky</t>
  </si>
  <si>
    <t xml:space="preserve">V10e : </t>
  </si>
  <si>
    <t>4*5,59*2</t>
  </si>
  <si>
    <t>4*3,8*2</t>
  </si>
  <si>
    <t>915711111R00</t>
  </si>
  <si>
    <t>Vodorovné značení dělicích čar 12 cm střík.barvou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</si>
  <si>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</si>
  <si>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</si>
  <si>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</si>
  <si>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</si>
  <si>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</si>
  <si>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</si>
  <si>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</si>
  <si>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</si>
  <si>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</si>
  <si>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</si>
  <si>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</si>
  <si>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</si>
  <si>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</si>
  <si>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</si>
  <si>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</si>
  <si>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</si>
  <si>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</si>
  <si>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</si>
  <si>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</si>
  <si>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</si>
  <si>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</si>
  <si>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</si>
  <si>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</si>
  <si>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</si>
  <si>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</si>
  <si>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</si>
  <si>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</si>
  <si>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komunikací : </t>
  </si>
  <si>
    <t xml:space="preserve">délka = 48,5 m : </t>
  </si>
  <si>
    <t>48,5*0,35*1,2</t>
  </si>
  <si>
    <t>Odkaz na mn. položky pořadí 1 : 20,37000</t>
  </si>
  <si>
    <t xml:space="preserve">Mezideponie -&gt; zásyp : </t>
  </si>
  <si>
    <t>Odkaz na mn. položky pořadí 5 : 20,37000</t>
  </si>
  <si>
    <t xml:space="preserve">- odvoz : </t>
  </si>
  <si>
    <t>Odkaz na mn. položky pořadí 6 : 4,24375*-1</t>
  </si>
  <si>
    <t>48,5*0,35*(1,2-0,25)</t>
  </si>
  <si>
    <t xml:space="preserve">Kamenivo/písek : </t>
  </si>
  <si>
    <t xml:space="preserve">tl. 250mm : </t>
  </si>
  <si>
    <t>0,35*0,25*(48,5)</t>
  </si>
  <si>
    <t xml:space="preserve">odvoz = objem kameniva : </t>
  </si>
  <si>
    <t>Odkaz na mn. položky pořadí 6 : 4,24375</t>
  </si>
  <si>
    <t>583323271R</t>
  </si>
  <si>
    <t>Kamenivo těžené 0/32</t>
  </si>
  <si>
    <t xml:space="preserve">  Kamenivo/písek : </t>
  </si>
  <si>
    <t xml:space="preserve">  tl. 250mm : </t>
  </si>
  <si>
    <t xml:space="preserve">  délka = 48,5 m : </t>
  </si>
  <si>
    <t xml:space="preserve">  0,35*0,25*(48,5)</t>
  </si>
  <si>
    <t>4,25*1800*0,001</t>
  </si>
  <si>
    <t>0,35*(48,5)</t>
  </si>
  <si>
    <t>2*(48,5)</t>
  </si>
  <si>
    <t>Odkaz na mn. položky pořadí 12 : 16,97500</t>
  </si>
  <si>
    <t>113107320R00</t>
  </si>
  <si>
    <t>Odstranění podkladu pl. 50 m2,kam.těžené tl.20 cm</t>
  </si>
  <si>
    <t>573000010RA0</t>
  </si>
  <si>
    <t>Komunikace obslužná z obalovaného kameniva</t>
  </si>
  <si>
    <t>Agregovaná položka</t>
  </si>
  <si>
    <t>POL2_</t>
  </si>
  <si>
    <t>podklad z hrubého kameniva   20 cm</t>
  </si>
  <si>
    <t>podklad ze štěrkodrti                20 cm</t>
  </si>
  <si>
    <t>obalované kamenivo                10 cm</t>
  </si>
  <si>
    <t>celkem                                      50 cm</t>
  </si>
  <si>
    <t>Odkaz na mn. položky pořadí 11 : 97,00000</t>
  </si>
  <si>
    <t>M21000000x01</t>
  </si>
  <si>
    <t>Kabel CYKY 4x185 mm, včetně dodávky a montáže</t>
  </si>
  <si>
    <t>POL1_9</t>
  </si>
  <si>
    <t>M21000000x02</t>
  </si>
  <si>
    <t>Kabel CYKY 5x70 mm, včetně dodávky a montáže</t>
  </si>
  <si>
    <t>M21000000x03</t>
  </si>
  <si>
    <t>Ukončení a zapojení vodiče ve svorce</t>
  </si>
  <si>
    <t>ks</t>
  </si>
  <si>
    <t>M21000000x04</t>
  </si>
  <si>
    <t>Vystrojený elměr. rozváděč, nepřímé měření, jištění do 300A (nastavená hodnota 200 A), ČEZ, MTP 300/5, 0,5S</t>
  </si>
  <si>
    <t>POL3_0</t>
  </si>
  <si>
    <t>M21000000x05</t>
  </si>
  <si>
    <t>PVC chránička prům. 110 mm, včetně montáže</t>
  </si>
  <si>
    <t>M21000000x06</t>
  </si>
  <si>
    <t>FeZn 30x4, včetně montáže</t>
  </si>
  <si>
    <t>M21000000x07</t>
  </si>
  <si>
    <t>FeZn 10 (0,62 kg/m), včetně montáže</t>
  </si>
  <si>
    <t>M21000000x08</t>
  </si>
  <si>
    <t>Spojovací svorka pásek-drát, včetně montáže</t>
  </si>
  <si>
    <t>M21000000x09</t>
  </si>
  <si>
    <t>Gumo-asfaltový sprej</t>
  </si>
  <si>
    <t>M21000000x10</t>
  </si>
  <si>
    <t>Revize</t>
  </si>
  <si>
    <t>kpl</t>
  </si>
  <si>
    <t>M21000000x11</t>
  </si>
  <si>
    <t>Úklid</t>
  </si>
  <si>
    <t>M21000000x12</t>
  </si>
  <si>
    <t>Podružný elektroinstalační materiál</t>
  </si>
  <si>
    <t>M21000000x13</t>
  </si>
  <si>
    <t>Mimostaveništní doprava, přesun hmot a PPV</t>
  </si>
  <si>
    <t>460490012RT1</t>
  </si>
  <si>
    <t>Fólie výstražná z PVC, šířka 33 cm dodávka + montáž</t>
  </si>
  <si>
    <t>(48,5)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</si>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</sst>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20" fillId="0" borderId="0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E9" sqref="E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SUMIF(F61:F71,A16,I61:I71)+SUMIF(F61:F71,"PSU",I61:I71)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SUMIF(F61:F71,A17,I61:I71)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SUMIF(F61:F71,A18,I61:I71)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SUMIF(F61:F71,A19,I61:I71)</f>
        <v>0</v>
      </c>
      <c r="J19" s="81"/>
    </row>
    <row r="20" spans="1:10" ht="23.25" customHeight="1" x14ac:dyDescent="0.2">
      <c r="A20" s="196" t="s">
        <v>97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SUMIF(F61:F71,A20,I61:I71)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'22-003.14 A01 Pol'!AE198+'22-003.14 E01 Pol'!AE143+'22-003.14 O01 Pol'!AE23</f>
        <v>0</v>
      </c>
      <c r="G39" s="148">
        <f>'22-003.14 A01 Pol'!AF198+'22-003.14 E01 Pol'!AF143+'22-003.14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'22-003.14 A01 Pol'!AE198+'22-003.14 E01 Pol'!AE143+'22-003.14 O01 Pol'!AE23</f>
        <v>0</v>
      </c>
      <c r="G40" s="154">
        <f>'22-003.14 A01 Pol'!AF198+'22-003.14 E01 Pol'!AF143+'22-003.14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'22-003.14 A01 Pol'!AE198</f>
        <v>0</v>
      </c>
      <c r="G41" s="149">
        <f>'22-003.14 A01 Pol'!AF198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'22-003.14 E01 Pol'!AE143</f>
        <v>0</v>
      </c>
      <c r="G42" s="149">
        <f>'22-003.14 E01 Pol'!AF143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'22-003.14 O01 Pol'!AE23</f>
        <v>0</v>
      </c>
      <c r="G43" s="149">
        <f>'22-003.14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'22-003.14 A01 Pol'!G8+'22-003.14 E01 Pol'!G8</f>
        <v>0</v>
      </c>
      <c r="J61" s="190" t="str">
        <f>IF(I72=0,"",I61/I72*100)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'22-003.14 A01 Pol'!G82</f>
        <v>0</v>
      </c>
      <c r="J62" s="190" t="str">
        <f>IF(I72=0,"",I62/I72*100)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'22-003.14 A01 Pol'!G111+'22-003.14 E01 Pol'!G96</f>
        <v>0</v>
      </c>
      <c r="J63" s="190" t="str">
        <f>IF(I72=0,"",I63/I72*100)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'22-003.14 A01 Pol'!G139+'22-003.14 E01 Pol'!G105</f>
        <v>0</v>
      </c>
      <c r="J64" s="190" t="str">
        <f>IF(I72=0,"",I64/I72*100)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'22-003.14 A01 Pol'!G180</f>
        <v>0</v>
      </c>
      <c r="J65" s="190" t="str">
        <f>IF(I72=0,"",I65/I72*100)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'22-003.14 A01 Pol'!G186+'22-003.14 E01 Pol'!G110</f>
        <v>0</v>
      </c>
      <c r="J66" s="190" t="str">
        <f>IF(I72=0,"",I66/I72*100)</f>
        <v/>
      </c>
    </row>
    <row r="67" spans="1:10" ht="36.75" customHeight="1" x14ac:dyDescent="0.2">
      <c r="A67" s="179"/>
      <c r="B67" s="184" t="s">
        <v>89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'22-003.14 O01 Pol'!G8+'22-003.14 O01 Pol'!G16</f>
        <v>0</v>
      </c>
      <c r="J67" s="190" t="str">
        <f>IF(I72=0,"",I67/I72*100)</f>
        <v/>
      </c>
    </row>
    <row r="68" spans="1:10" ht="36.75" customHeight="1" x14ac:dyDescent="0.2">
      <c r="A68" s="179"/>
      <c r="B68" s="184" t="s">
        <v>90</v>
      </c>
      <c r="C68" s="185" t="s">
        <v>91</v>
      </c>
      <c r="D68" s="186"/>
      <c r="E68" s="186"/>
      <c r="F68" s="192" t="s">
        <v>28</v>
      </c>
      <c r="G68" s="193"/>
      <c r="H68" s="193"/>
      <c r="I68" s="193">
        <f>'22-003.14 E01 Pol'!G112</f>
        <v>0</v>
      </c>
      <c r="J68" s="190" t="str">
        <f>IF(I72=0,"",I68/I72*100)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'22-003.14 E01 Pol'!G126</f>
        <v>0</v>
      </c>
      <c r="J69" s="190" t="str">
        <f>IF(I72=0,"",I69/I72*100)</f>
        <v/>
      </c>
    </row>
    <row r="70" spans="1:10" ht="36.75" customHeight="1" x14ac:dyDescent="0.2">
      <c r="A70" s="179"/>
      <c r="B70" s="184" t="s">
        <v>94</v>
      </c>
      <c r="C70" s="185" t="s">
        <v>95</v>
      </c>
      <c r="D70" s="186"/>
      <c r="E70" s="186"/>
      <c r="F70" s="192" t="s">
        <v>96</v>
      </c>
      <c r="G70" s="193"/>
      <c r="H70" s="193"/>
      <c r="I70" s="193">
        <f>'22-003.14 A01 Pol'!G188+'22-003.14 E01 Pol'!G133</f>
        <v>0</v>
      </c>
      <c r="J70" s="190" t="str">
        <f>IF(I72=0,"",I70/I72*100)</f>
        <v/>
      </c>
    </row>
    <row r="71" spans="1:10" ht="36.75" customHeight="1" x14ac:dyDescent="0.2">
      <c r="A71" s="179"/>
      <c r="B71" s="184" t="s">
        <v>97</v>
      </c>
      <c r="C71" s="185" t="s">
        <v>30</v>
      </c>
      <c r="D71" s="186"/>
      <c r="E71" s="186"/>
      <c r="F71" s="192" t="s">
        <v>97</v>
      </c>
      <c r="G71" s="193"/>
      <c r="H71" s="193"/>
      <c r="I71" s="193">
        <f>'22-003.14 O01 Pol'!G12+'22-003.14 O01 Pol'!G19</f>
        <v>0</v>
      </c>
      <c r="J71" s="190" t="str">
        <f>IF(I72=0,"",I71/I72*100)</f>
        <v/>
      </c>
    </row>
    <row r="72" spans="1:10" ht="25.5" customHeight="1" x14ac:dyDescent="0.2">
      <c r="A72" s="180"/>
      <c r="B72" s="187" t="s">
        <v>1</v>
      </c>
      <c r="C72" s="188"/>
      <c r="D72" s="189"/>
      <c r="E72" s="189"/>
      <c r="F72" s="194"/>
      <c r="G72" s="195"/>
      <c r="H72" s="195"/>
      <c r="I72" s="195">
        <f>SUM(I61:I71)</f>
        <v>0</v>
      </c>
      <c r="J72" s="191">
        <f>SUM(J61:J71)</f>
        <v>0</v>
      </c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0:E70"/>
    <mergeCell ref="C71:E71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A6FA-0232-4905-938F-1B8ADE7E632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66" t="s">
        <v>78</v>
      </c>
      <c r="D8" s="245"/>
      <c r="E8" s="246"/>
      <c r="F8" s="247"/>
      <c r="G8" s="247">
        <f>SUMIF(AG9:AG81,"&lt;&gt;NOR",G9:G81)</f>
        <v>0</v>
      </c>
      <c r="H8" s="247"/>
      <c r="I8" s="247">
        <f>SUM(I9:I81)</f>
        <v>0</v>
      </c>
      <c r="J8" s="247"/>
      <c r="K8" s="247">
        <f>SUM(K9:K81)</f>
        <v>0</v>
      </c>
      <c r="L8" s="247"/>
      <c r="M8" s="247">
        <f>SUM(M9:M81)</f>
        <v>0</v>
      </c>
      <c r="N8" s="247"/>
      <c r="O8" s="247">
        <f>SUM(O9:O81)</f>
        <v>0.4</v>
      </c>
      <c r="P8" s="247"/>
      <c r="Q8" s="247">
        <f>SUM(Q9:Q81)</f>
        <v>41.099999999999994</v>
      </c>
      <c r="R8" s="247"/>
      <c r="S8" s="247"/>
      <c r="T8" s="248"/>
      <c r="U8" s="242"/>
      <c r="V8" s="242">
        <f>SUM(V9:V81)</f>
        <v>71.11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7" t="s">
        <v>126</v>
      </c>
      <c r="D9" s="251" t="s">
        <v>127</v>
      </c>
      <c r="E9" s="252">
        <v>1.2050000000000001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4.6550000000000002</v>
      </c>
      <c r="V9" s="231">
        <f>ROUND(E9*U9,2)</f>
        <v>5.61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8" t="s">
        <v>131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29"/>
      <c r="B11" s="230"/>
      <c r="C11" s="268" t="s">
        <v>133</v>
      </c>
      <c r="D11" s="232"/>
      <c r="E11" s="233">
        <v>0.76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8" t="s">
        <v>134</v>
      </c>
      <c r="D12" s="232"/>
      <c r="E12" s="233">
        <v>0.2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9" t="s">
        <v>135</v>
      </c>
      <c r="D13" s="234"/>
      <c r="E13" s="235">
        <v>0.96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8" t="s">
        <v>136</v>
      </c>
      <c r="D14" s="232"/>
      <c r="E14" s="233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8" t="s">
        <v>137</v>
      </c>
      <c r="D15" s="232"/>
      <c r="E15" s="233">
        <v>0.2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9" t="s">
        <v>135</v>
      </c>
      <c r="D16" s="234"/>
      <c r="E16" s="235">
        <v>0.2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1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8" t="s">
        <v>138</v>
      </c>
      <c r="D17" s="232"/>
      <c r="E17" s="233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8" t="s">
        <v>139</v>
      </c>
      <c r="D18" s="232"/>
      <c r="E18" s="233">
        <v>4.4999999999999998E-2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135</v>
      </c>
      <c r="D19" s="234"/>
      <c r="E19" s="235">
        <v>4.4999999999999998E-2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1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49">
        <v>2</v>
      </c>
      <c r="B20" s="250" t="s">
        <v>140</v>
      </c>
      <c r="C20" s="267" t="s">
        <v>141</v>
      </c>
      <c r="D20" s="251" t="s">
        <v>127</v>
      </c>
      <c r="E20" s="252">
        <v>1.2050000000000001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128</v>
      </c>
      <c r="T20" s="255" t="s">
        <v>128</v>
      </c>
      <c r="U20" s="231">
        <v>0.66800000000000004</v>
      </c>
      <c r="V20" s="231">
        <f>ROUND(E20*U20,2)</f>
        <v>0.8</v>
      </c>
      <c r="W20" s="231"/>
      <c r="X20" s="231" t="s">
        <v>129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142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8" t="s">
        <v>143</v>
      </c>
      <c r="D21" s="232"/>
      <c r="E21" s="233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8" t="s">
        <v>144</v>
      </c>
      <c r="D22" s="232"/>
      <c r="E22" s="233">
        <v>1.2050000000000001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9" t="s">
        <v>135</v>
      </c>
      <c r="D23" s="234"/>
      <c r="E23" s="235">
        <v>1.2050000000000001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132</v>
      </c>
      <c r="AH23" s="212">
        <v>1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9">
        <v>3</v>
      </c>
      <c r="B24" s="250" t="s">
        <v>145</v>
      </c>
      <c r="C24" s="267" t="s">
        <v>146</v>
      </c>
      <c r="D24" s="251" t="s">
        <v>127</v>
      </c>
      <c r="E24" s="252">
        <v>1.2050000000000001</v>
      </c>
      <c r="F24" s="253"/>
      <c r="G24" s="254">
        <f>ROUND(E24*F24,2)</f>
        <v>0</v>
      </c>
      <c r="H24" s="253"/>
      <c r="I24" s="254">
        <f>ROUND(E24*H24,2)</f>
        <v>0</v>
      </c>
      <c r="J24" s="253"/>
      <c r="K24" s="254">
        <f>ROUND(E24*J24,2)</f>
        <v>0</v>
      </c>
      <c r="L24" s="254">
        <v>21</v>
      </c>
      <c r="M24" s="254">
        <f>G24*(1+L24/100)</f>
        <v>0</v>
      </c>
      <c r="N24" s="254">
        <v>0</v>
      </c>
      <c r="O24" s="254">
        <f>ROUND(E24*N24,2)</f>
        <v>0</v>
      </c>
      <c r="P24" s="254">
        <v>0</v>
      </c>
      <c r="Q24" s="254">
        <f>ROUND(E24*P24,2)</f>
        <v>0</v>
      </c>
      <c r="R24" s="254"/>
      <c r="S24" s="254" t="s">
        <v>128</v>
      </c>
      <c r="T24" s="255" t="s">
        <v>128</v>
      </c>
      <c r="U24" s="231">
        <v>0.59099999999999997</v>
      </c>
      <c r="V24" s="231">
        <f>ROUND(E24*U24,2)</f>
        <v>0.71</v>
      </c>
      <c r="W24" s="231"/>
      <c r="X24" s="231" t="s">
        <v>129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142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8" t="s">
        <v>143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8" t="s">
        <v>144</v>
      </c>
      <c r="D26" s="232"/>
      <c r="E26" s="233">
        <v>1.2050000000000001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9" t="s">
        <v>135</v>
      </c>
      <c r="D27" s="234"/>
      <c r="E27" s="235">
        <v>1.2050000000000001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147</v>
      </c>
      <c r="C28" s="267" t="s">
        <v>148</v>
      </c>
      <c r="D28" s="251" t="s">
        <v>127</v>
      </c>
      <c r="E28" s="252">
        <v>1.2050000000000001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128</v>
      </c>
      <c r="T28" s="255" t="s">
        <v>128</v>
      </c>
      <c r="U28" s="231">
        <v>0.65200000000000002</v>
      </c>
      <c r="V28" s="231">
        <f>ROUND(E28*U28,2)</f>
        <v>0.79</v>
      </c>
      <c r="W28" s="231"/>
      <c r="X28" s="231" t="s">
        <v>129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8" t="s">
        <v>143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8" t="s">
        <v>144</v>
      </c>
      <c r="D30" s="232"/>
      <c r="E30" s="233">
        <v>1.2050000000000001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132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135</v>
      </c>
      <c r="D31" s="234"/>
      <c r="E31" s="235">
        <v>1.2050000000000001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5</v>
      </c>
      <c r="B32" s="250" t="s">
        <v>149</v>
      </c>
      <c r="C32" s="267" t="s">
        <v>150</v>
      </c>
      <c r="D32" s="251" t="s">
        <v>127</v>
      </c>
      <c r="E32" s="252">
        <v>1.2050000000000001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128</v>
      </c>
      <c r="T32" s="255" t="s">
        <v>128</v>
      </c>
      <c r="U32" s="231">
        <v>3.1E-2</v>
      </c>
      <c r="V32" s="231">
        <f>ROUND(E32*U32,2)</f>
        <v>0.04</v>
      </c>
      <c r="W32" s="231"/>
      <c r="X32" s="231" t="s">
        <v>129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29"/>
      <c r="B33" s="230"/>
      <c r="C33" s="270" t="s">
        <v>151</v>
      </c>
      <c r="D33" s="257"/>
      <c r="E33" s="257"/>
      <c r="F33" s="257"/>
      <c r="G33" s="257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152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56" t="str">
        <f>C33</f>
        <v>Uložení sypaniny do násypů nebo na skládku s rozprostřením sypaniny ve vrstvách a s hrubým urovnáním.</v>
      </c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8" t="s">
        <v>143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132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8" t="s">
        <v>144</v>
      </c>
      <c r="D35" s="232"/>
      <c r="E35" s="233">
        <v>1.2050000000000001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9" t="s">
        <v>135</v>
      </c>
      <c r="D36" s="234"/>
      <c r="E36" s="235">
        <v>1.2050000000000001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132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9">
        <v>6</v>
      </c>
      <c r="B37" s="250" t="s">
        <v>153</v>
      </c>
      <c r="C37" s="267" t="s">
        <v>154</v>
      </c>
      <c r="D37" s="251" t="s">
        <v>127</v>
      </c>
      <c r="E37" s="252">
        <v>1.2050000000000001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128</v>
      </c>
      <c r="T37" s="255" t="s">
        <v>128</v>
      </c>
      <c r="U37" s="231">
        <v>1.0999999999999999E-2</v>
      </c>
      <c r="V37" s="231">
        <f>ROUND(E37*U37,2)</f>
        <v>0.01</v>
      </c>
      <c r="W37" s="231"/>
      <c r="X37" s="231" t="s">
        <v>129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8" t="s">
        <v>143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8" t="s">
        <v>144</v>
      </c>
      <c r="D39" s="232"/>
      <c r="E39" s="233">
        <v>1.2050000000000001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135</v>
      </c>
      <c r="D40" s="234"/>
      <c r="E40" s="235">
        <v>1.2050000000000001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132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7</v>
      </c>
      <c r="B41" s="250" t="s">
        <v>155</v>
      </c>
      <c r="C41" s="267" t="s">
        <v>156</v>
      </c>
      <c r="D41" s="251" t="s">
        <v>127</v>
      </c>
      <c r="E41" s="252">
        <v>12.05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128</v>
      </c>
      <c r="T41" s="255" t="s">
        <v>128</v>
      </c>
      <c r="U41" s="231">
        <v>0</v>
      </c>
      <c r="V41" s="231">
        <f>ROUND(E41*U41,2)</f>
        <v>0</v>
      </c>
      <c r="W41" s="231"/>
      <c r="X41" s="231" t="s">
        <v>129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8" t="s">
        <v>157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8" t="s">
        <v>158</v>
      </c>
      <c r="D43" s="232"/>
      <c r="E43" s="233">
        <v>1.2050000000000001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135</v>
      </c>
      <c r="D44" s="234"/>
      <c r="E44" s="235">
        <v>1.2050000000000001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132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1" t="s">
        <v>159</v>
      </c>
      <c r="D45" s="236"/>
      <c r="E45" s="237">
        <v>10.845000000000001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4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9">
        <v>8</v>
      </c>
      <c r="B46" s="250" t="s">
        <v>160</v>
      </c>
      <c r="C46" s="267" t="s">
        <v>161</v>
      </c>
      <c r="D46" s="251" t="s">
        <v>127</v>
      </c>
      <c r="E46" s="252">
        <v>1.2050000000000001</v>
      </c>
      <c r="F46" s="253"/>
      <c r="G46" s="254">
        <f>ROUND(E46*F46,2)</f>
        <v>0</v>
      </c>
      <c r="H46" s="253"/>
      <c r="I46" s="254">
        <f>ROUND(E46*H46,2)</f>
        <v>0</v>
      </c>
      <c r="J46" s="253"/>
      <c r="K46" s="254">
        <f>ROUND(E46*J46,2)</f>
        <v>0</v>
      </c>
      <c r="L46" s="254">
        <v>21</v>
      </c>
      <c r="M46" s="254">
        <f>G46*(1+L46/100)</f>
        <v>0</v>
      </c>
      <c r="N46" s="254">
        <v>0</v>
      </c>
      <c r="O46" s="254">
        <f>ROUND(E46*N46,2)</f>
        <v>0</v>
      </c>
      <c r="P46" s="254">
        <v>0</v>
      </c>
      <c r="Q46" s="254">
        <f>ROUND(E46*P46,2)</f>
        <v>0</v>
      </c>
      <c r="R46" s="254"/>
      <c r="S46" s="254" t="s">
        <v>128</v>
      </c>
      <c r="T46" s="255" t="s">
        <v>128</v>
      </c>
      <c r="U46" s="231">
        <v>0</v>
      </c>
      <c r="V46" s="231">
        <f>ROUND(E46*U46,2)</f>
        <v>0</v>
      </c>
      <c r="W46" s="231"/>
      <c r="X46" s="231" t="s">
        <v>129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142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8" t="s">
        <v>157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132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8" t="s">
        <v>158</v>
      </c>
      <c r="D48" s="232"/>
      <c r="E48" s="233">
        <v>1.2050000000000001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135</v>
      </c>
      <c r="D49" s="234"/>
      <c r="E49" s="235">
        <v>1.2050000000000001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1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9">
        <v>9</v>
      </c>
      <c r="B50" s="250" t="s">
        <v>162</v>
      </c>
      <c r="C50" s="267" t="s">
        <v>163</v>
      </c>
      <c r="D50" s="251" t="s">
        <v>127</v>
      </c>
      <c r="E50" s="252">
        <v>0.2</v>
      </c>
      <c r="F50" s="253"/>
      <c r="G50" s="254">
        <f>ROUND(E50*F50,2)</f>
        <v>0</v>
      </c>
      <c r="H50" s="253"/>
      <c r="I50" s="254">
        <f>ROUND(E50*H50,2)</f>
        <v>0</v>
      </c>
      <c r="J50" s="253"/>
      <c r="K50" s="254">
        <f>ROUND(E50*J50,2)</f>
        <v>0</v>
      </c>
      <c r="L50" s="254">
        <v>21</v>
      </c>
      <c r="M50" s="254">
        <f>G50*(1+L50/100)</f>
        <v>0</v>
      </c>
      <c r="N50" s="254">
        <v>0</v>
      </c>
      <c r="O50" s="254">
        <f>ROUND(E50*N50,2)</f>
        <v>0</v>
      </c>
      <c r="P50" s="254">
        <v>0</v>
      </c>
      <c r="Q50" s="254">
        <f>ROUND(E50*P50,2)</f>
        <v>0</v>
      </c>
      <c r="R50" s="254"/>
      <c r="S50" s="254" t="s">
        <v>128</v>
      </c>
      <c r="T50" s="255" t="s">
        <v>128</v>
      </c>
      <c r="U50" s="231">
        <v>0.20200000000000001</v>
      </c>
      <c r="V50" s="231">
        <f>ROUND(E50*U50,2)</f>
        <v>0.04</v>
      </c>
      <c r="W50" s="231"/>
      <c r="X50" s="231" t="s">
        <v>129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142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0" t="s">
        <v>164</v>
      </c>
      <c r="D51" s="257"/>
      <c r="E51" s="257"/>
      <c r="F51" s="257"/>
      <c r="G51" s="257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152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8" t="s">
        <v>165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8" t="s">
        <v>134</v>
      </c>
      <c r="D53" s="232"/>
      <c r="E53" s="233">
        <v>0.2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9" t="s">
        <v>135</v>
      </c>
      <c r="D54" s="234"/>
      <c r="E54" s="235">
        <v>0.2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132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9">
        <v>10</v>
      </c>
      <c r="B55" s="250" t="s">
        <v>166</v>
      </c>
      <c r="C55" s="267" t="s">
        <v>167</v>
      </c>
      <c r="D55" s="251" t="s">
        <v>168</v>
      </c>
      <c r="E55" s="252">
        <v>0.39600000000000002</v>
      </c>
      <c r="F55" s="253"/>
      <c r="G55" s="254">
        <f>ROUND(E55*F55,2)</f>
        <v>0</v>
      </c>
      <c r="H55" s="253"/>
      <c r="I55" s="254">
        <f>ROUND(E55*H55,2)</f>
        <v>0</v>
      </c>
      <c r="J55" s="253"/>
      <c r="K55" s="254">
        <f>ROUND(E55*J55,2)</f>
        <v>0</v>
      </c>
      <c r="L55" s="254">
        <v>21</v>
      </c>
      <c r="M55" s="254">
        <f>G55*(1+L55/100)</f>
        <v>0</v>
      </c>
      <c r="N55" s="254">
        <v>1</v>
      </c>
      <c r="O55" s="254">
        <f>ROUND(E55*N55,2)</f>
        <v>0.4</v>
      </c>
      <c r="P55" s="254">
        <v>0</v>
      </c>
      <c r="Q55" s="254">
        <f>ROUND(E55*P55,2)</f>
        <v>0</v>
      </c>
      <c r="R55" s="254" t="s">
        <v>169</v>
      </c>
      <c r="S55" s="254" t="s">
        <v>128</v>
      </c>
      <c r="T55" s="255" t="s">
        <v>128</v>
      </c>
      <c r="U55" s="231">
        <v>0</v>
      </c>
      <c r="V55" s="231">
        <f>ROUND(E55*U55,2)</f>
        <v>0</v>
      </c>
      <c r="W55" s="231"/>
      <c r="X55" s="231" t="s">
        <v>170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2" t="s">
        <v>172</v>
      </c>
      <c r="D56" s="238"/>
      <c r="E56" s="239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3" t="s">
        <v>173</v>
      </c>
      <c r="D57" s="238"/>
      <c r="E57" s="239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>
        <v>2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3" t="s">
        <v>174</v>
      </c>
      <c r="D58" s="238"/>
      <c r="E58" s="239">
        <v>0.2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2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4" t="s">
        <v>175</v>
      </c>
      <c r="D59" s="240"/>
      <c r="E59" s="241">
        <v>0.2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132</v>
      </c>
      <c r="AH59" s="212">
        <v>3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72" t="s">
        <v>176</v>
      </c>
      <c r="D60" s="238"/>
      <c r="E60" s="239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8" t="s">
        <v>177</v>
      </c>
      <c r="D61" s="232"/>
      <c r="E61" s="233">
        <v>0.36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132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9" t="s">
        <v>135</v>
      </c>
      <c r="D62" s="234"/>
      <c r="E62" s="235">
        <v>0.36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71" t="s">
        <v>178</v>
      </c>
      <c r="D63" s="236"/>
      <c r="E63" s="237">
        <v>3.5999999999999997E-2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132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11</v>
      </c>
      <c r="B64" s="250" t="s">
        <v>179</v>
      </c>
      <c r="C64" s="267" t="s">
        <v>180</v>
      </c>
      <c r="D64" s="251" t="s">
        <v>181</v>
      </c>
      <c r="E64" s="252">
        <v>41.5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128</v>
      </c>
      <c r="T64" s="255" t="s">
        <v>128</v>
      </c>
      <c r="U64" s="231">
        <v>1.7999999999999999E-2</v>
      </c>
      <c r="V64" s="231">
        <f>ROUND(E64*U64,2)</f>
        <v>0.75</v>
      </c>
      <c r="W64" s="231"/>
      <c r="X64" s="231" t="s">
        <v>129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130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8" t="s">
        <v>182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8" t="s">
        <v>183</v>
      </c>
      <c r="D66" s="232"/>
      <c r="E66" s="233">
        <v>41.5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9" t="s">
        <v>135</v>
      </c>
      <c r="D67" s="234"/>
      <c r="E67" s="235">
        <v>41.5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12</v>
      </c>
      <c r="B68" s="250" t="s">
        <v>184</v>
      </c>
      <c r="C68" s="267" t="s">
        <v>185</v>
      </c>
      <c r="D68" s="251" t="s">
        <v>186</v>
      </c>
      <c r="E68" s="252">
        <v>28.3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0</v>
      </c>
      <c r="O68" s="254">
        <f>ROUND(E68*N68,2)</f>
        <v>0</v>
      </c>
      <c r="P68" s="254">
        <v>0</v>
      </c>
      <c r="Q68" s="254">
        <f>ROUND(E68*P68,2)</f>
        <v>0</v>
      </c>
      <c r="R68" s="254"/>
      <c r="S68" s="254" t="s">
        <v>128</v>
      </c>
      <c r="T68" s="255" t="s">
        <v>128</v>
      </c>
      <c r="U68" s="231">
        <v>5.5E-2</v>
      </c>
      <c r="V68" s="231">
        <f>ROUND(E68*U68,2)</f>
        <v>1.56</v>
      </c>
      <c r="W68" s="231"/>
      <c r="X68" s="231" t="s">
        <v>129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130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8" t="s">
        <v>182</v>
      </c>
      <c r="D69" s="232"/>
      <c r="E69" s="233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8" t="s">
        <v>187</v>
      </c>
      <c r="D70" s="232"/>
      <c r="E70" s="233">
        <v>28.3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9" t="s">
        <v>135</v>
      </c>
      <c r="D71" s="234"/>
      <c r="E71" s="235">
        <v>28.3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1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9">
        <v>13</v>
      </c>
      <c r="B72" s="250" t="s">
        <v>188</v>
      </c>
      <c r="C72" s="267" t="s">
        <v>189</v>
      </c>
      <c r="D72" s="251" t="s">
        <v>181</v>
      </c>
      <c r="E72" s="252">
        <v>41.5</v>
      </c>
      <c r="F72" s="253"/>
      <c r="G72" s="254">
        <f>ROUND(E72*F72,2)</f>
        <v>0</v>
      </c>
      <c r="H72" s="253"/>
      <c r="I72" s="254">
        <f>ROUND(E72*H72,2)</f>
        <v>0</v>
      </c>
      <c r="J72" s="253"/>
      <c r="K72" s="254">
        <f>ROUND(E72*J72,2)</f>
        <v>0</v>
      </c>
      <c r="L72" s="254">
        <v>21</v>
      </c>
      <c r="M72" s="254">
        <f>G72*(1+L72/100)</f>
        <v>0</v>
      </c>
      <c r="N72" s="254">
        <v>0</v>
      </c>
      <c r="O72" s="254">
        <f>ROUND(E72*N72,2)</f>
        <v>0</v>
      </c>
      <c r="P72" s="254">
        <v>0.33</v>
      </c>
      <c r="Q72" s="254">
        <f>ROUND(E72*P72,2)</f>
        <v>13.7</v>
      </c>
      <c r="R72" s="254"/>
      <c r="S72" s="254" t="s">
        <v>128</v>
      </c>
      <c r="T72" s="255" t="s">
        <v>128</v>
      </c>
      <c r="U72" s="231">
        <v>0.625</v>
      </c>
      <c r="V72" s="231">
        <f>ROUND(E72*U72,2)</f>
        <v>25.94</v>
      </c>
      <c r="W72" s="231"/>
      <c r="X72" s="231" t="s">
        <v>129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8" t="s">
        <v>182</v>
      </c>
      <c r="D73" s="232"/>
      <c r="E73" s="233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132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8" t="s">
        <v>183</v>
      </c>
      <c r="D74" s="232"/>
      <c r="E74" s="233">
        <v>41.5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9" t="s">
        <v>135</v>
      </c>
      <c r="D75" s="234"/>
      <c r="E75" s="235">
        <v>41.5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>
        <v>1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9">
        <v>14</v>
      </c>
      <c r="B76" s="250" t="s">
        <v>190</v>
      </c>
      <c r="C76" s="267" t="s">
        <v>191</v>
      </c>
      <c r="D76" s="251" t="s">
        <v>181</v>
      </c>
      <c r="E76" s="252">
        <v>41.5</v>
      </c>
      <c r="F76" s="253"/>
      <c r="G76" s="254">
        <f>ROUND(E76*F76,2)</f>
        <v>0</v>
      </c>
      <c r="H76" s="253"/>
      <c r="I76" s="254">
        <f>ROUND(E76*H76,2)</f>
        <v>0</v>
      </c>
      <c r="J76" s="253"/>
      <c r="K76" s="254">
        <f>ROUND(E76*J76,2)</f>
        <v>0</v>
      </c>
      <c r="L76" s="254">
        <v>21</v>
      </c>
      <c r="M76" s="254">
        <f>G76*(1+L76/100)</f>
        <v>0</v>
      </c>
      <c r="N76" s="254">
        <v>0</v>
      </c>
      <c r="O76" s="254">
        <f>ROUND(E76*N76,2)</f>
        <v>0</v>
      </c>
      <c r="P76" s="254">
        <v>0.33</v>
      </c>
      <c r="Q76" s="254">
        <f>ROUND(E76*P76,2)</f>
        <v>13.7</v>
      </c>
      <c r="R76" s="254"/>
      <c r="S76" s="254" t="s">
        <v>128</v>
      </c>
      <c r="T76" s="255" t="s">
        <v>128</v>
      </c>
      <c r="U76" s="231">
        <v>0.52649999999999997</v>
      </c>
      <c r="V76" s="231">
        <f>ROUND(E76*U76,2)</f>
        <v>21.85</v>
      </c>
      <c r="W76" s="231"/>
      <c r="X76" s="231" t="s">
        <v>129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130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8" t="s">
        <v>192</v>
      </c>
      <c r="D77" s="232"/>
      <c r="E77" s="233">
        <v>41.5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132</v>
      </c>
      <c r="AH77" s="212">
        <v>5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9" t="s">
        <v>135</v>
      </c>
      <c r="D78" s="234"/>
      <c r="E78" s="235">
        <v>41.5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132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15</v>
      </c>
      <c r="B79" s="250" t="s">
        <v>193</v>
      </c>
      <c r="C79" s="267" t="s">
        <v>194</v>
      </c>
      <c r="D79" s="251" t="s">
        <v>181</v>
      </c>
      <c r="E79" s="252">
        <v>41.5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0.33</v>
      </c>
      <c r="Q79" s="254">
        <f>ROUND(E79*P79,2)</f>
        <v>13.7</v>
      </c>
      <c r="R79" s="254"/>
      <c r="S79" s="254" t="s">
        <v>128</v>
      </c>
      <c r="T79" s="255" t="s">
        <v>128</v>
      </c>
      <c r="U79" s="231">
        <v>0.3135</v>
      </c>
      <c r="V79" s="231">
        <f>ROUND(E79*U79,2)</f>
        <v>13.01</v>
      </c>
      <c r="W79" s="231"/>
      <c r="X79" s="231" t="s">
        <v>129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130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8" t="s">
        <v>192</v>
      </c>
      <c r="D80" s="232"/>
      <c r="E80" s="233">
        <v>41.5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>
        <v>5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9" t="s">
        <v>135</v>
      </c>
      <c r="D81" s="234"/>
      <c r="E81" s="235">
        <v>41.5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132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43" t="s">
        <v>123</v>
      </c>
      <c r="B82" s="244" t="s">
        <v>79</v>
      </c>
      <c r="C82" s="266" t="s">
        <v>80</v>
      </c>
      <c r="D82" s="245"/>
      <c r="E82" s="246"/>
      <c r="F82" s="247"/>
      <c r="G82" s="247">
        <f>SUMIF(AG83:AG110,"&lt;&gt;NOR",G83:G110)</f>
        <v>0</v>
      </c>
      <c r="H82" s="247"/>
      <c r="I82" s="247">
        <f>SUM(I83:I110)</f>
        <v>0</v>
      </c>
      <c r="J82" s="247"/>
      <c r="K82" s="247">
        <f>SUM(K83:K110)</f>
        <v>0</v>
      </c>
      <c r="L82" s="247"/>
      <c r="M82" s="247">
        <f>SUM(M83:M110)</f>
        <v>0</v>
      </c>
      <c r="N82" s="247"/>
      <c r="O82" s="247">
        <f>SUM(O83:O110)</f>
        <v>5.7399999999999993</v>
      </c>
      <c r="P82" s="247"/>
      <c r="Q82" s="247">
        <f>SUM(Q83:Q110)</f>
        <v>0</v>
      </c>
      <c r="R82" s="247"/>
      <c r="S82" s="247"/>
      <c r="T82" s="248"/>
      <c r="U82" s="242"/>
      <c r="V82" s="242">
        <f>SUM(V83:V110)</f>
        <v>7.5900000000000007</v>
      </c>
      <c r="W82" s="242"/>
      <c r="X82" s="242"/>
      <c r="AG82" t="s">
        <v>124</v>
      </c>
    </row>
    <row r="83" spans="1:60" outlineLevel="1" x14ac:dyDescent="0.2">
      <c r="A83" s="249">
        <v>16</v>
      </c>
      <c r="B83" s="250" t="s">
        <v>195</v>
      </c>
      <c r="C83" s="267" t="s">
        <v>196</v>
      </c>
      <c r="D83" s="251" t="s">
        <v>197</v>
      </c>
      <c r="E83" s="252">
        <v>4</v>
      </c>
      <c r="F83" s="253"/>
      <c r="G83" s="254">
        <f>ROUND(E83*F83,2)</f>
        <v>0</v>
      </c>
      <c r="H83" s="253"/>
      <c r="I83" s="254">
        <f>ROUND(E83*H83,2)</f>
        <v>0</v>
      </c>
      <c r="J83" s="253"/>
      <c r="K83" s="254">
        <f>ROUND(E83*J83,2)</f>
        <v>0</v>
      </c>
      <c r="L83" s="254">
        <v>21</v>
      </c>
      <c r="M83" s="254">
        <f>G83*(1+L83/100)</f>
        <v>0</v>
      </c>
      <c r="N83" s="254">
        <v>1.6299999999999999E-3</v>
      </c>
      <c r="O83" s="254">
        <f>ROUND(E83*N83,2)</f>
        <v>0.01</v>
      </c>
      <c r="P83" s="254">
        <v>0</v>
      </c>
      <c r="Q83" s="254">
        <f>ROUND(E83*P83,2)</f>
        <v>0</v>
      </c>
      <c r="R83" s="254"/>
      <c r="S83" s="254" t="s">
        <v>128</v>
      </c>
      <c r="T83" s="255" t="s">
        <v>128</v>
      </c>
      <c r="U83" s="231">
        <v>0.4</v>
      </c>
      <c r="V83" s="231">
        <f>ROUND(E83*U83,2)</f>
        <v>1.6</v>
      </c>
      <c r="W83" s="231"/>
      <c r="X83" s="231" t="s">
        <v>129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142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8" t="s">
        <v>198</v>
      </c>
      <c r="D84" s="232"/>
      <c r="E84" s="233">
        <v>4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132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17</v>
      </c>
      <c r="B85" s="250" t="s">
        <v>199</v>
      </c>
      <c r="C85" s="267" t="s">
        <v>200</v>
      </c>
      <c r="D85" s="251" t="s">
        <v>127</v>
      </c>
      <c r="E85" s="252">
        <v>2.16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2.5249999999999999</v>
      </c>
      <c r="O85" s="254">
        <f>ROUND(E85*N85,2)</f>
        <v>5.45</v>
      </c>
      <c r="P85" s="254">
        <v>0</v>
      </c>
      <c r="Q85" s="254">
        <f>ROUND(E85*P85,2)</f>
        <v>0</v>
      </c>
      <c r="R85" s="254"/>
      <c r="S85" s="254" t="s">
        <v>128</v>
      </c>
      <c r="T85" s="255" t="s">
        <v>128</v>
      </c>
      <c r="U85" s="231">
        <v>0.47699999999999998</v>
      </c>
      <c r="V85" s="231">
        <f>ROUND(E85*U85,2)</f>
        <v>1.03</v>
      </c>
      <c r="W85" s="231"/>
      <c r="X85" s="231" t="s">
        <v>129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142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0" t="s">
        <v>201</v>
      </c>
      <c r="D86" s="257"/>
      <c r="E86" s="257"/>
      <c r="F86" s="257"/>
      <c r="G86" s="257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152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8" t="s">
        <v>202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8" t="s">
        <v>203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8" t="s">
        <v>204</v>
      </c>
      <c r="D89" s="232"/>
      <c r="E89" s="233">
        <v>1.6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9" t="s">
        <v>135</v>
      </c>
      <c r="D90" s="234"/>
      <c r="E90" s="235">
        <v>1.6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132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8" t="s">
        <v>205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8" t="s">
        <v>206</v>
      </c>
      <c r="D92" s="232"/>
      <c r="E92" s="233">
        <v>0.2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9" t="s">
        <v>135</v>
      </c>
      <c r="D93" s="234"/>
      <c r="E93" s="235">
        <v>0.2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71" t="s">
        <v>207</v>
      </c>
      <c r="D94" s="236"/>
      <c r="E94" s="237">
        <v>0.36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132</v>
      </c>
      <c r="AH94" s="212">
        <v>4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18</v>
      </c>
      <c r="B95" s="250" t="s">
        <v>208</v>
      </c>
      <c r="C95" s="267" t="s">
        <v>209</v>
      </c>
      <c r="D95" s="251" t="s">
        <v>181</v>
      </c>
      <c r="E95" s="252">
        <v>3.6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3.9199999999999999E-2</v>
      </c>
      <c r="O95" s="254">
        <f>ROUND(E95*N95,2)</f>
        <v>0.14000000000000001</v>
      </c>
      <c r="P95" s="254">
        <v>0</v>
      </c>
      <c r="Q95" s="254">
        <f>ROUND(E95*P95,2)</f>
        <v>0</v>
      </c>
      <c r="R95" s="254"/>
      <c r="S95" s="254" t="s">
        <v>128</v>
      </c>
      <c r="T95" s="255" t="s">
        <v>128</v>
      </c>
      <c r="U95" s="231">
        <v>1.05</v>
      </c>
      <c r="V95" s="231">
        <f>ROUND(E95*U95,2)</f>
        <v>3.78</v>
      </c>
      <c r="W95" s="231"/>
      <c r="X95" s="231" t="s">
        <v>129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142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8" t="s">
        <v>202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8" t="s">
        <v>210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8" t="s">
        <v>211</v>
      </c>
      <c r="D98" s="232"/>
      <c r="E98" s="233">
        <v>3.6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9" t="s">
        <v>135</v>
      </c>
      <c r="D99" s="234"/>
      <c r="E99" s="235">
        <v>3.6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132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19</v>
      </c>
      <c r="B100" s="250" t="s">
        <v>212</v>
      </c>
      <c r="C100" s="267" t="s">
        <v>213</v>
      </c>
      <c r="D100" s="251" t="s">
        <v>181</v>
      </c>
      <c r="E100" s="252">
        <v>3.6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128</v>
      </c>
      <c r="T100" s="255" t="s">
        <v>128</v>
      </c>
      <c r="U100" s="231">
        <v>0.32</v>
      </c>
      <c r="V100" s="231">
        <f>ROUND(E100*U100,2)</f>
        <v>1.1499999999999999</v>
      </c>
      <c r="W100" s="231"/>
      <c r="X100" s="231" t="s">
        <v>129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142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70" t="s">
        <v>214</v>
      </c>
      <c r="D101" s="257"/>
      <c r="E101" s="257"/>
      <c r="F101" s="257"/>
      <c r="G101" s="257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152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8" t="s">
        <v>215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8" t="s">
        <v>216</v>
      </c>
      <c r="D103" s="232"/>
      <c r="E103" s="233">
        <v>3.6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132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9" t="s">
        <v>135</v>
      </c>
      <c r="D104" s="234"/>
      <c r="E104" s="235">
        <v>3.6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9">
        <v>20</v>
      </c>
      <c r="B105" s="250" t="s">
        <v>217</v>
      </c>
      <c r="C105" s="267" t="s">
        <v>218</v>
      </c>
      <c r="D105" s="251" t="s">
        <v>127</v>
      </c>
      <c r="E105" s="252">
        <v>5.3999999999999999E-2</v>
      </c>
      <c r="F105" s="253"/>
      <c r="G105" s="254">
        <f>ROUND(E105*F105,2)</f>
        <v>0</v>
      </c>
      <c r="H105" s="253"/>
      <c r="I105" s="254">
        <f>ROUND(E105*H105,2)</f>
        <v>0</v>
      </c>
      <c r="J105" s="253"/>
      <c r="K105" s="254">
        <f>ROUND(E105*J105,2)</f>
        <v>0</v>
      </c>
      <c r="L105" s="254">
        <v>21</v>
      </c>
      <c r="M105" s="254">
        <f>G105*(1+L105/100)</f>
        <v>0</v>
      </c>
      <c r="N105" s="254">
        <v>2.5249999999999999</v>
      </c>
      <c r="O105" s="254">
        <f>ROUND(E105*N105,2)</f>
        <v>0.14000000000000001</v>
      </c>
      <c r="P105" s="254">
        <v>0</v>
      </c>
      <c r="Q105" s="254">
        <f>ROUND(E105*P105,2)</f>
        <v>0</v>
      </c>
      <c r="R105" s="254"/>
      <c r="S105" s="254" t="s">
        <v>128</v>
      </c>
      <c r="T105" s="255" t="s">
        <v>128</v>
      </c>
      <c r="U105" s="231">
        <v>0.47699999999999998</v>
      </c>
      <c r="V105" s="231">
        <f>ROUND(E105*U105,2)</f>
        <v>0.03</v>
      </c>
      <c r="W105" s="231"/>
      <c r="X105" s="231" t="s">
        <v>129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142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70" t="s">
        <v>201</v>
      </c>
      <c r="D106" s="257"/>
      <c r="E106" s="257"/>
      <c r="F106" s="257"/>
      <c r="G106" s="257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152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8" t="s">
        <v>138</v>
      </c>
      <c r="D107" s="232"/>
      <c r="E107" s="233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8" t="s">
        <v>139</v>
      </c>
      <c r="D108" s="232"/>
      <c r="E108" s="233">
        <v>4.4999999999999998E-2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132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9" t="s">
        <v>135</v>
      </c>
      <c r="D109" s="234"/>
      <c r="E109" s="235">
        <v>4.4999999999999998E-2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132</v>
      </c>
      <c r="AH109" s="212">
        <v>1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1" t="s">
        <v>219</v>
      </c>
      <c r="D110" s="236"/>
      <c r="E110" s="237">
        <v>8.9999999999999993E-3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132</v>
      </c>
      <c r="AH110" s="212">
        <v>4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43" t="s">
        <v>123</v>
      </c>
      <c r="B111" s="244" t="s">
        <v>81</v>
      </c>
      <c r="C111" s="266" t="s">
        <v>82</v>
      </c>
      <c r="D111" s="245"/>
      <c r="E111" s="246"/>
      <c r="F111" s="247"/>
      <c r="G111" s="247">
        <f>SUMIF(AG112:AG138,"&lt;&gt;NOR",G112:G138)</f>
        <v>0</v>
      </c>
      <c r="H111" s="247"/>
      <c r="I111" s="247">
        <f>SUM(I112:I138)</f>
        <v>0</v>
      </c>
      <c r="J111" s="247"/>
      <c r="K111" s="247">
        <f>SUM(K112:K138)</f>
        <v>0</v>
      </c>
      <c r="L111" s="247"/>
      <c r="M111" s="247">
        <f>SUM(M112:M138)</f>
        <v>0</v>
      </c>
      <c r="N111" s="247"/>
      <c r="O111" s="247">
        <f>SUM(O112:O138)</f>
        <v>30.02</v>
      </c>
      <c r="P111" s="247"/>
      <c r="Q111" s="247">
        <f>SUM(Q112:Q138)</f>
        <v>0</v>
      </c>
      <c r="R111" s="247"/>
      <c r="S111" s="247"/>
      <c r="T111" s="248"/>
      <c r="U111" s="242"/>
      <c r="V111" s="242">
        <f>SUM(V112:V138)</f>
        <v>39.67</v>
      </c>
      <c r="W111" s="242"/>
      <c r="X111" s="242"/>
      <c r="AG111" t="s">
        <v>124</v>
      </c>
    </row>
    <row r="112" spans="1:60" outlineLevel="1" x14ac:dyDescent="0.2">
      <c r="A112" s="249">
        <v>21</v>
      </c>
      <c r="B112" s="250" t="s">
        <v>220</v>
      </c>
      <c r="C112" s="267" t="s">
        <v>221</v>
      </c>
      <c r="D112" s="251" t="s">
        <v>181</v>
      </c>
      <c r="E112" s="252">
        <v>41.5</v>
      </c>
      <c r="F112" s="253"/>
      <c r="G112" s="254">
        <f>ROUND(E112*F112,2)</f>
        <v>0</v>
      </c>
      <c r="H112" s="253"/>
      <c r="I112" s="254">
        <f>ROUND(E112*H112,2)</f>
        <v>0</v>
      </c>
      <c r="J112" s="253"/>
      <c r="K112" s="254">
        <f>ROUND(E112*J112,2)</f>
        <v>0</v>
      </c>
      <c r="L112" s="254">
        <v>21</v>
      </c>
      <c r="M112" s="254">
        <f>G112*(1+L112/100)</f>
        <v>0</v>
      </c>
      <c r="N112" s="254">
        <v>7.3899999999999993E-2</v>
      </c>
      <c r="O112" s="254">
        <f>ROUND(E112*N112,2)</f>
        <v>3.07</v>
      </c>
      <c r="P112" s="254">
        <v>0</v>
      </c>
      <c r="Q112" s="254">
        <f>ROUND(E112*P112,2)</f>
        <v>0</v>
      </c>
      <c r="R112" s="254"/>
      <c r="S112" s="254" t="s">
        <v>128</v>
      </c>
      <c r="T112" s="255" t="s">
        <v>128</v>
      </c>
      <c r="U112" s="231">
        <v>0.47799999999999998</v>
      </c>
      <c r="V112" s="231">
        <f>ROUND(E112*U112,2)</f>
        <v>19.84</v>
      </c>
      <c r="W112" s="231"/>
      <c r="X112" s="231" t="s">
        <v>129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8" t="s">
        <v>182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8" t="s">
        <v>183</v>
      </c>
      <c r="D114" s="232"/>
      <c r="E114" s="233">
        <v>41.5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9" t="s">
        <v>135</v>
      </c>
      <c r="D115" s="234"/>
      <c r="E115" s="235">
        <v>41.5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132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9">
        <v>22</v>
      </c>
      <c r="B116" s="250" t="s">
        <v>222</v>
      </c>
      <c r="C116" s="267" t="s">
        <v>223</v>
      </c>
      <c r="D116" s="251" t="s">
        <v>181</v>
      </c>
      <c r="E116" s="252">
        <v>45.65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0.17499999999999999</v>
      </c>
      <c r="O116" s="254">
        <f>ROUND(E116*N116,2)</f>
        <v>7.99</v>
      </c>
      <c r="P116" s="254">
        <v>0</v>
      </c>
      <c r="Q116" s="254">
        <f>ROUND(E116*P116,2)</f>
        <v>0</v>
      </c>
      <c r="R116" s="254"/>
      <c r="S116" s="254" t="s">
        <v>224</v>
      </c>
      <c r="T116" s="255" t="s">
        <v>225</v>
      </c>
      <c r="U116" s="231">
        <v>0</v>
      </c>
      <c r="V116" s="231">
        <f>ROUND(E116*U116,2)</f>
        <v>0</v>
      </c>
      <c r="W116" s="231"/>
      <c r="X116" s="231" t="s">
        <v>170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171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8" t="s">
        <v>182</v>
      </c>
      <c r="D117" s="232"/>
      <c r="E117" s="233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8" t="s">
        <v>183</v>
      </c>
      <c r="D118" s="232"/>
      <c r="E118" s="233">
        <v>41.5</v>
      </c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132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9" t="s">
        <v>135</v>
      </c>
      <c r="D119" s="234"/>
      <c r="E119" s="235">
        <v>41.5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>
        <v>1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71" t="s">
        <v>178</v>
      </c>
      <c r="D120" s="236"/>
      <c r="E120" s="237">
        <v>4.1500000000000004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132</v>
      </c>
      <c r="AH120" s="212">
        <v>4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9">
        <v>23</v>
      </c>
      <c r="B121" s="250" t="s">
        <v>226</v>
      </c>
      <c r="C121" s="267" t="s">
        <v>227</v>
      </c>
      <c r="D121" s="251" t="s">
        <v>181</v>
      </c>
      <c r="E121" s="252">
        <v>41.5</v>
      </c>
      <c r="F121" s="253"/>
      <c r="G121" s="254">
        <f>ROUND(E121*F121,2)</f>
        <v>0</v>
      </c>
      <c r="H121" s="253"/>
      <c r="I121" s="254">
        <f>ROUND(E121*H121,2)</f>
        <v>0</v>
      </c>
      <c r="J121" s="253"/>
      <c r="K121" s="254">
        <f>ROUND(E121*J121,2)</f>
        <v>0</v>
      </c>
      <c r="L121" s="254">
        <v>21</v>
      </c>
      <c r="M121" s="254">
        <f>G121*(1+L121/100)</f>
        <v>0</v>
      </c>
      <c r="N121" s="254">
        <v>0.441</v>
      </c>
      <c r="O121" s="254">
        <f>ROUND(E121*N121,2)</f>
        <v>18.3</v>
      </c>
      <c r="P121" s="254">
        <v>0</v>
      </c>
      <c r="Q121" s="254">
        <f>ROUND(E121*P121,2)</f>
        <v>0</v>
      </c>
      <c r="R121" s="254"/>
      <c r="S121" s="254" t="s">
        <v>128</v>
      </c>
      <c r="T121" s="255" t="s">
        <v>128</v>
      </c>
      <c r="U121" s="231">
        <v>2.9000000000000001E-2</v>
      </c>
      <c r="V121" s="231">
        <f>ROUND(E121*U121,2)</f>
        <v>1.2</v>
      </c>
      <c r="W121" s="231"/>
      <c r="X121" s="231" t="s">
        <v>129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8" t="s">
        <v>182</v>
      </c>
      <c r="D122" s="232"/>
      <c r="E122" s="233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132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8" t="s">
        <v>183</v>
      </c>
      <c r="D123" s="232"/>
      <c r="E123" s="233">
        <v>41.5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9" t="s">
        <v>135</v>
      </c>
      <c r="D124" s="234"/>
      <c r="E124" s="235">
        <v>41.5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132</v>
      </c>
      <c r="AH124" s="212">
        <v>1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49">
        <v>24</v>
      </c>
      <c r="B125" s="250" t="s">
        <v>228</v>
      </c>
      <c r="C125" s="267" t="s">
        <v>229</v>
      </c>
      <c r="D125" s="251" t="s">
        <v>181</v>
      </c>
      <c r="E125" s="252">
        <v>41.5</v>
      </c>
      <c r="F125" s="253"/>
      <c r="G125" s="254">
        <f>ROUND(E125*F125,2)</f>
        <v>0</v>
      </c>
      <c r="H125" s="253"/>
      <c r="I125" s="254">
        <f>ROUND(E125*H125,2)</f>
        <v>0</v>
      </c>
      <c r="J125" s="253"/>
      <c r="K125" s="254">
        <f>ROUND(E125*J125,2)</f>
        <v>0</v>
      </c>
      <c r="L125" s="254">
        <v>21</v>
      </c>
      <c r="M125" s="254">
        <f>G125*(1+L125/100)</f>
        <v>0</v>
      </c>
      <c r="N125" s="254">
        <v>0</v>
      </c>
      <c r="O125" s="254">
        <f>ROUND(E125*N125,2)</f>
        <v>0</v>
      </c>
      <c r="P125" s="254">
        <v>0</v>
      </c>
      <c r="Q125" s="254">
        <f>ROUND(E125*P125,2)</f>
        <v>0</v>
      </c>
      <c r="R125" s="254"/>
      <c r="S125" s="254" t="s">
        <v>128</v>
      </c>
      <c r="T125" s="255" t="s">
        <v>128</v>
      </c>
      <c r="U125" s="231">
        <v>0.02</v>
      </c>
      <c r="V125" s="231">
        <f>ROUND(E125*U125,2)</f>
        <v>0.83</v>
      </c>
      <c r="W125" s="231"/>
      <c r="X125" s="231" t="s">
        <v>129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130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8" t="s">
        <v>182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132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8" t="s">
        <v>183</v>
      </c>
      <c r="D127" s="232"/>
      <c r="E127" s="233">
        <v>41.5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9" t="s">
        <v>135</v>
      </c>
      <c r="D128" s="234"/>
      <c r="E128" s="235">
        <v>41.5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132</v>
      </c>
      <c r="AH128" s="212">
        <v>1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9">
        <v>25</v>
      </c>
      <c r="B129" s="250" t="s">
        <v>230</v>
      </c>
      <c r="C129" s="267" t="s">
        <v>231</v>
      </c>
      <c r="D129" s="251" t="s">
        <v>186</v>
      </c>
      <c r="E129" s="252">
        <v>41.4</v>
      </c>
      <c r="F129" s="253"/>
      <c r="G129" s="254">
        <f>ROUND(E129*F129,2)</f>
        <v>0</v>
      </c>
      <c r="H129" s="253"/>
      <c r="I129" s="254">
        <f>ROUND(E129*H129,2)</f>
        <v>0</v>
      </c>
      <c r="J129" s="253"/>
      <c r="K129" s="254">
        <f>ROUND(E129*J129,2)</f>
        <v>0</v>
      </c>
      <c r="L129" s="254">
        <v>21</v>
      </c>
      <c r="M129" s="254">
        <f>G129*(1+L129/100)</f>
        <v>0</v>
      </c>
      <c r="N129" s="254">
        <v>3.6000000000000002E-4</v>
      </c>
      <c r="O129" s="254">
        <f>ROUND(E129*N129,2)</f>
        <v>0.01</v>
      </c>
      <c r="P129" s="254">
        <v>0</v>
      </c>
      <c r="Q129" s="254">
        <f>ROUND(E129*P129,2)</f>
        <v>0</v>
      </c>
      <c r="R129" s="254"/>
      <c r="S129" s="254" t="s">
        <v>128</v>
      </c>
      <c r="T129" s="255" t="s">
        <v>225</v>
      </c>
      <c r="U129" s="231">
        <v>0.43</v>
      </c>
      <c r="V129" s="231">
        <f>ROUND(E129*U129,2)</f>
        <v>17.8</v>
      </c>
      <c r="W129" s="231"/>
      <c r="X129" s="231" t="s">
        <v>129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130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8" t="s">
        <v>182</v>
      </c>
      <c r="D130" s="232"/>
      <c r="E130" s="233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132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8" t="s">
        <v>232</v>
      </c>
      <c r="D131" s="232"/>
      <c r="E131" s="233">
        <v>28.3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132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8" t="s">
        <v>233</v>
      </c>
      <c r="D132" s="232"/>
      <c r="E132" s="233">
        <v>8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8" t="s">
        <v>234</v>
      </c>
      <c r="D133" s="232"/>
      <c r="E133" s="233">
        <v>3.5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132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8" t="s">
        <v>235</v>
      </c>
      <c r="D134" s="232"/>
      <c r="E134" s="233">
        <v>1.6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132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9" t="s">
        <v>135</v>
      </c>
      <c r="D135" s="234"/>
      <c r="E135" s="235">
        <v>41.4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132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33.75" outlineLevel="1" x14ac:dyDescent="0.2">
      <c r="A136" s="249">
        <v>26</v>
      </c>
      <c r="B136" s="250" t="s">
        <v>236</v>
      </c>
      <c r="C136" s="267" t="s">
        <v>237</v>
      </c>
      <c r="D136" s="251" t="s">
        <v>197</v>
      </c>
      <c r="E136" s="252">
        <v>8</v>
      </c>
      <c r="F136" s="253"/>
      <c r="G136" s="254">
        <f>ROUND(E136*F136,2)</f>
        <v>0</v>
      </c>
      <c r="H136" s="253"/>
      <c r="I136" s="254">
        <f>ROUND(E136*H136,2)</f>
        <v>0</v>
      </c>
      <c r="J136" s="253"/>
      <c r="K136" s="254">
        <f>ROUND(E136*J136,2)</f>
        <v>0</v>
      </c>
      <c r="L136" s="254">
        <v>21</v>
      </c>
      <c r="M136" s="254">
        <f>G136*(1+L136/100)</f>
        <v>0</v>
      </c>
      <c r="N136" s="254">
        <v>8.1000000000000003E-2</v>
      </c>
      <c r="O136" s="254">
        <f>ROUND(E136*N136,2)</f>
        <v>0.65</v>
      </c>
      <c r="P136" s="254">
        <v>0</v>
      </c>
      <c r="Q136" s="254">
        <f>ROUND(E136*P136,2)</f>
        <v>0</v>
      </c>
      <c r="R136" s="254"/>
      <c r="S136" s="254" t="s">
        <v>224</v>
      </c>
      <c r="T136" s="255" t="s">
        <v>238</v>
      </c>
      <c r="U136" s="231">
        <v>0</v>
      </c>
      <c r="V136" s="231">
        <f>ROUND(E136*U136,2)</f>
        <v>0</v>
      </c>
      <c r="W136" s="231"/>
      <c r="X136" s="231" t="s">
        <v>129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142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8" t="s">
        <v>239</v>
      </c>
      <c r="D137" s="232"/>
      <c r="E137" s="233">
        <v>8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132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9" t="s">
        <v>135</v>
      </c>
      <c r="D138" s="234"/>
      <c r="E138" s="235">
        <v>8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132</v>
      </c>
      <c r="AH138" s="212">
        <v>1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43" t="s">
        <v>123</v>
      </c>
      <c r="B139" s="244" t="s">
        <v>83</v>
      </c>
      <c r="C139" s="266" t="s">
        <v>84</v>
      </c>
      <c r="D139" s="245"/>
      <c r="E139" s="246"/>
      <c r="F139" s="247"/>
      <c r="G139" s="247">
        <f>SUMIF(AG140:AG179,"&lt;&gt;NOR",G140:G179)</f>
        <v>0</v>
      </c>
      <c r="H139" s="247"/>
      <c r="I139" s="247">
        <f>SUM(I140:I179)</f>
        <v>0</v>
      </c>
      <c r="J139" s="247"/>
      <c r="K139" s="247">
        <f>SUM(K140:K179)</f>
        <v>0</v>
      </c>
      <c r="L139" s="247"/>
      <c r="M139" s="247">
        <f>SUM(M140:M179)</f>
        <v>0</v>
      </c>
      <c r="N139" s="247"/>
      <c r="O139" s="247">
        <f>SUM(O140:O179)</f>
        <v>9.3599999999999977</v>
      </c>
      <c r="P139" s="247"/>
      <c r="Q139" s="247">
        <f>SUM(Q140:Q179)</f>
        <v>0</v>
      </c>
      <c r="R139" s="247"/>
      <c r="S139" s="247"/>
      <c r="T139" s="248"/>
      <c r="U139" s="242"/>
      <c r="V139" s="242">
        <f>SUM(V140:V179)</f>
        <v>18.97</v>
      </c>
      <c r="W139" s="242"/>
      <c r="X139" s="242"/>
      <c r="AG139" t="s">
        <v>124</v>
      </c>
    </row>
    <row r="140" spans="1:60" ht="22.5" outlineLevel="1" x14ac:dyDescent="0.2">
      <c r="A140" s="249">
        <v>27</v>
      </c>
      <c r="B140" s="250" t="s">
        <v>240</v>
      </c>
      <c r="C140" s="267" t="s">
        <v>241</v>
      </c>
      <c r="D140" s="251" t="s">
        <v>186</v>
      </c>
      <c r="E140" s="252">
        <v>18.3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0.24357999999999999</v>
      </c>
      <c r="O140" s="254">
        <f>ROUND(E140*N140,2)</f>
        <v>4.46</v>
      </c>
      <c r="P140" s="254">
        <v>0</v>
      </c>
      <c r="Q140" s="254">
        <f>ROUND(E140*P140,2)</f>
        <v>0</v>
      </c>
      <c r="R140" s="254"/>
      <c r="S140" s="254" t="s">
        <v>128</v>
      </c>
      <c r="T140" s="255" t="s">
        <v>128</v>
      </c>
      <c r="U140" s="231">
        <v>0.33704000000000001</v>
      </c>
      <c r="V140" s="231">
        <f>ROUND(E140*U140,2)</f>
        <v>6.17</v>
      </c>
      <c r="W140" s="231"/>
      <c r="X140" s="231" t="s">
        <v>129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130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8" t="s">
        <v>242</v>
      </c>
      <c r="D141" s="232"/>
      <c r="E141" s="233">
        <v>18.3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9">
        <v>28</v>
      </c>
      <c r="B142" s="250" t="s">
        <v>243</v>
      </c>
      <c r="C142" s="267" t="s">
        <v>244</v>
      </c>
      <c r="D142" s="251" t="s">
        <v>127</v>
      </c>
      <c r="E142" s="252">
        <v>1.83</v>
      </c>
      <c r="F142" s="253"/>
      <c r="G142" s="254">
        <f>ROUND(E142*F142,2)</f>
        <v>0</v>
      </c>
      <c r="H142" s="253"/>
      <c r="I142" s="254">
        <f>ROUND(E142*H142,2)</f>
        <v>0</v>
      </c>
      <c r="J142" s="253"/>
      <c r="K142" s="254">
        <f>ROUND(E142*J142,2)</f>
        <v>0</v>
      </c>
      <c r="L142" s="254">
        <v>21</v>
      </c>
      <c r="M142" s="254">
        <f>G142*(1+L142/100)</f>
        <v>0</v>
      </c>
      <c r="N142" s="254">
        <v>2.5249999999999999</v>
      </c>
      <c r="O142" s="254">
        <f>ROUND(E142*N142,2)</f>
        <v>4.62</v>
      </c>
      <c r="P142" s="254">
        <v>0</v>
      </c>
      <c r="Q142" s="254">
        <f>ROUND(E142*P142,2)</f>
        <v>0</v>
      </c>
      <c r="R142" s="254"/>
      <c r="S142" s="254" t="s">
        <v>128</v>
      </c>
      <c r="T142" s="255" t="s">
        <v>128</v>
      </c>
      <c r="U142" s="231">
        <v>1.4419999999999999</v>
      </c>
      <c r="V142" s="231">
        <f>ROUND(E142*U142,2)</f>
        <v>2.64</v>
      </c>
      <c r="W142" s="231"/>
      <c r="X142" s="231" t="s">
        <v>129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8" t="s">
        <v>245</v>
      </c>
      <c r="D143" s="232"/>
      <c r="E143" s="233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132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8" t="s">
        <v>246</v>
      </c>
      <c r="D144" s="232"/>
      <c r="E144" s="233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132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8" t="s">
        <v>247</v>
      </c>
      <c r="D145" s="232"/>
      <c r="E145" s="233">
        <v>1.83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132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9">
        <v>29</v>
      </c>
      <c r="B146" s="250" t="s">
        <v>248</v>
      </c>
      <c r="C146" s="267" t="s">
        <v>249</v>
      </c>
      <c r="D146" s="251" t="s">
        <v>197</v>
      </c>
      <c r="E146" s="252">
        <v>1</v>
      </c>
      <c r="F146" s="253"/>
      <c r="G146" s="254">
        <f>ROUND(E146*F146,2)</f>
        <v>0</v>
      </c>
      <c r="H146" s="253"/>
      <c r="I146" s="254">
        <f>ROUND(E146*H146,2)</f>
        <v>0</v>
      </c>
      <c r="J146" s="253"/>
      <c r="K146" s="254">
        <f>ROUND(E146*J146,2)</f>
        <v>0</v>
      </c>
      <c r="L146" s="254">
        <v>21</v>
      </c>
      <c r="M146" s="254">
        <f>G146*(1+L146/100)</f>
        <v>0</v>
      </c>
      <c r="N146" s="254">
        <v>0.11840000000000001</v>
      </c>
      <c r="O146" s="254">
        <f>ROUND(E146*N146,2)</f>
        <v>0.12</v>
      </c>
      <c r="P146" s="254">
        <v>0</v>
      </c>
      <c r="Q146" s="254">
        <f>ROUND(E146*P146,2)</f>
        <v>0</v>
      </c>
      <c r="R146" s="254"/>
      <c r="S146" s="254" t="s">
        <v>128</v>
      </c>
      <c r="T146" s="255" t="s">
        <v>128</v>
      </c>
      <c r="U146" s="231">
        <v>0.91800000000000004</v>
      </c>
      <c r="V146" s="231">
        <f>ROUND(E146*U146,2)</f>
        <v>0.92</v>
      </c>
      <c r="W146" s="231"/>
      <c r="X146" s="231" t="s">
        <v>129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142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8" t="s">
        <v>250</v>
      </c>
      <c r="D147" s="232"/>
      <c r="E147" s="233">
        <v>1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132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49">
        <v>30</v>
      </c>
      <c r="B148" s="250" t="s">
        <v>251</v>
      </c>
      <c r="C148" s="267" t="s">
        <v>252</v>
      </c>
      <c r="D148" s="251" t="s">
        <v>197</v>
      </c>
      <c r="E148" s="252">
        <v>1</v>
      </c>
      <c r="F148" s="253"/>
      <c r="G148" s="254">
        <f>ROUND(E148*F148,2)</f>
        <v>0</v>
      </c>
      <c r="H148" s="253"/>
      <c r="I148" s="254">
        <f>ROUND(E148*H148,2)</f>
        <v>0</v>
      </c>
      <c r="J148" s="253"/>
      <c r="K148" s="254">
        <f>ROUND(E148*J148,2)</f>
        <v>0</v>
      </c>
      <c r="L148" s="254">
        <v>21</v>
      </c>
      <c r="M148" s="254">
        <f>G148*(1+L148/100)</f>
        <v>0</v>
      </c>
      <c r="N148" s="254">
        <v>0</v>
      </c>
      <c r="O148" s="254">
        <f>ROUND(E148*N148,2)</f>
        <v>0</v>
      </c>
      <c r="P148" s="254">
        <v>0</v>
      </c>
      <c r="Q148" s="254">
        <f>ROUND(E148*P148,2)</f>
        <v>0</v>
      </c>
      <c r="R148" s="254" t="s">
        <v>169</v>
      </c>
      <c r="S148" s="254" t="s">
        <v>128</v>
      </c>
      <c r="T148" s="255" t="s">
        <v>128</v>
      </c>
      <c r="U148" s="231">
        <v>0</v>
      </c>
      <c r="V148" s="231">
        <f>ROUND(E148*U148,2)</f>
        <v>0</v>
      </c>
      <c r="W148" s="231"/>
      <c r="X148" s="231" t="s">
        <v>170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253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70" t="s">
        <v>254</v>
      </c>
      <c r="D149" s="257"/>
      <c r="E149" s="257"/>
      <c r="F149" s="257"/>
      <c r="G149" s="257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152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8" t="s">
        <v>250</v>
      </c>
      <c r="D150" s="232"/>
      <c r="E150" s="233">
        <v>1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132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49">
        <v>31</v>
      </c>
      <c r="B151" s="250" t="s">
        <v>255</v>
      </c>
      <c r="C151" s="267" t="s">
        <v>256</v>
      </c>
      <c r="D151" s="251" t="s">
        <v>197</v>
      </c>
      <c r="E151" s="252">
        <v>1</v>
      </c>
      <c r="F151" s="253"/>
      <c r="G151" s="254">
        <f>ROUND(E151*F151,2)</f>
        <v>0</v>
      </c>
      <c r="H151" s="253"/>
      <c r="I151" s="254">
        <f>ROUND(E151*H151,2)</f>
        <v>0</v>
      </c>
      <c r="J151" s="253"/>
      <c r="K151" s="254">
        <f>ROUND(E151*J151,2)</f>
        <v>0</v>
      </c>
      <c r="L151" s="254">
        <v>21</v>
      </c>
      <c r="M151" s="254">
        <f>G151*(1+L151/100)</f>
        <v>0</v>
      </c>
      <c r="N151" s="254">
        <v>0</v>
      </c>
      <c r="O151" s="254">
        <f>ROUND(E151*N151,2)</f>
        <v>0</v>
      </c>
      <c r="P151" s="254">
        <v>0</v>
      </c>
      <c r="Q151" s="254">
        <f>ROUND(E151*P151,2)</f>
        <v>0</v>
      </c>
      <c r="R151" s="254" t="s">
        <v>169</v>
      </c>
      <c r="S151" s="254" t="s">
        <v>128</v>
      </c>
      <c r="T151" s="255" t="s">
        <v>128</v>
      </c>
      <c r="U151" s="231">
        <v>0</v>
      </c>
      <c r="V151" s="231">
        <f>ROUND(E151*U151,2)</f>
        <v>0</v>
      </c>
      <c r="W151" s="231"/>
      <c r="X151" s="231" t="s">
        <v>170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253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70" t="s">
        <v>257</v>
      </c>
      <c r="D152" s="257"/>
      <c r="E152" s="257"/>
      <c r="F152" s="257"/>
      <c r="G152" s="257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152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8" t="s">
        <v>250</v>
      </c>
      <c r="D153" s="232"/>
      <c r="E153" s="233">
        <v>1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132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49">
        <v>32</v>
      </c>
      <c r="B154" s="250" t="s">
        <v>258</v>
      </c>
      <c r="C154" s="267" t="s">
        <v>259</v>
      </c>
      <c r="D154" s="251" t="s">
        <v>197</v>
      </c>
      <c r="E154" s="252">
        <v>4</v>
      </c>
      <c r="F154" s="253"/>
      <c r="G154" s="254">
        <f>ROUND(E154*F154,2)</f>
        <v>0</v>
      </c>
      <c r="H154" s="253"/>
      <c r="I154" s="254">
        <f>ROUND(E154*H154,2)</f>
        <v>0</v>
      </c>
      <c r="J154" s="253"/>
      <c r="K154" s="254">
        <f>ROUND(E154*J154,2)</f>
        <v>0</v>
      </c>
      <c r="L154" s="254">
        <v>21</v>
      </c>
      <c r="M154" s="254">
        <f>G154*(1+L154/100)</f>
        <v>0</v>
      </c>
      <c r="N154" s="254">
        <v>0</v>
      </c>
      <c r="O154" s="254">
        <f>ROUND(E154*N154,2)</f>
        <v>0</v>
      </c>
      <c r="P154" s="254">
        <v>0</v>
      </c>
      <c r="Q154" s="254">
        <f>ROUND(E154*P154,2)</f>
        <v>0</v>
      </c>
      <c r="R154" s="254"/>
      <c r="S154" s="254" t="s">
        <v>128</v>
      </c>
      <c r="T154" s="255" t="s">
        <v>128</v>
      </c>
      <c r="U154" s="231">
        <v>0.2</v>
      </c>
      <c r="V154" s="231">
        <f>ROUND(E154*U154,2)</f>
        <v>0.8</v>
      </c>
      <c r="W154" s="231"/>
      <c r="X154" s="231" t="s">
        <v>129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142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8" t="s">
        <v>260</v>
      </c>
      <c r="D155" s="232"/>
      <c r="E155" s="233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132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8" t="s">
        <v>261</v>
      </c>
      <c r="D156" s="232"/>
      <c r="E156" s="233">
        <v>1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132</v>
      </c>
      <c r="AH156" s="212">
        <v>5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8" t="s">
        <v>262</v>
      </c>
      <c r="D157" s="232"/>
      <c r="E157" s="233">
        <v>1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132</v>
      </c>
      <c r="AH157" s="212">
        <v>5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68" t="s">
        <v>263</v>
      </c>
      <c r="D158" s="232"/>
      <c r="E158" s="233">
        <v>1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132</v>
      </c>
      <c r="AH158" s="212">
        <v>5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8" t="s">
        <v>264</v>
      </c>
      <c r="D159" s="232"/>
      <c r="E159" s="233">
        <v>1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132</v>
      </c>
      <c r="AH159" s="212">
        <v>5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9">
        <v>33</v>
      </c>
      <c r="B160" s="250" t="s">
        <v>265</v>
      </c>
      <c r="C160" s="267" t="s">
        <v>266</v>
      </c>
      <c r="D160" s="251" t="s">
        <v>197</v>
      </c>
      <c r="E160" s="252">
        <v>1</v>
      </c>
      <c r="F160" s="253"/>
      <c r="G160" s="254">
        <f>ROUND(E160*F160,2)</f>
        <v>0</v>
      </c>
      <c r="H160" s="253"/>
      <c r="I160" s="254">
        <f>ROUND(E160*H160,2)</f>
        <v>0</v>
      </c>
      <c r="J160" s="253"/>
      <c r="K160" s="254">
        <f>ROUND(E160*J160,2)</f>
        <v>0</v>
      </c>
      <c r="L160" s="254">
        <v>21</v>
      </c>
      <c r="M160" s="254">
        <f>G160*(1+L160/100)</f>
        <v>0</v>
      </c>
      <c r="N160" s="254">
        <v>5.1000000000000004E-3</v>
      </c>
      <c r="O160" s="254">
        <f>ROUND(E160*N160,2)</f>
        <v>0.01</v>
      </c>
      <c r="P160" s="254">
        <v>0</v>
      </c>
      <c r="Q160" s="254">
        <f>ROUND(E160*P160,2)</f>
        <v>0</v>
      </c>
      <c r="R160" s="254" t="s">
        <v>169</v>
      </c>
      <c r="S160" s="254" t="s">
        <v>128</v>
      </c>
      <c r="T160" s="255" t="s">
        <v>128</v>
      </c>
      <c r="U160" s="231">
        <v>0</v>
      </c>
      <c r="V160" s="231">
        <f>ROUND(E160*U160,2)</f>
        <v>0</v>
      </c>
      <c r="W160" s="231"/>
      <c r="X160" s="231" t="s">
        <v>170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253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68" t="s">
        <v>250</v>
      </c>
      <c r="D161" s="232"/>
      <c r="E161" s="233">
        <v>1</v>
      </c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132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9">
        <v>34</v>
      </c>
      <c r="B162" s="250" t="s">
        <v>267</v>
      </c>
      <c r="C162" s="267" t="s">
        <v>268</v>
      </c>
      <c r="D162" s="251" t="s">
        <v>197</v>
      </c>
      <c r="E162" s="252">
        <v>1</v>
      </c>
      <c r="F162" s="253"/>
      <c r="G162" s="254">
        <f>ROUND(E162*F162,2)</f>
        <v>0</v>
      </c>
      <c r="H162" s="253"/>
      <c r="I162" s="254">
        <f>ROUND(E162*H162,2)</f>
        <v>0</v>
      </c>
      <c r="J162" s="253"/>
      <c r="K162" s="254">
        <f>ROUND(E162*J162,2)</f>
        <v>0</v>
      </c>
      <c r="L162" s="254">
        <v>21</v>
      </c>
      <c r="M162" s="254">
        <f>G162*(1+L162/100)</f>
        <v>0</v>
      </c>
      <c r="N162" s="254">
        <v>5.1000000000000004E-3</v>
      </c>
      <c r="O162" s="254">
        <f>ROUND(E162*N162,2)</f>
        <v>0.01</v>
      </c>
      <c r="P162" s="254">
        <v>0</v>
      </c>
      <c r="Q162" s="254">
        <f>ROUND(E162*P162,2)</f>
        <v>0</v>
      </c>
      <c r="R162" s="254"/>
      <c r="S162" s="254" t="s">
        <v>224</v>
      </c>
      <c r="T162" s="255" t="s">
        <v>238</v>
      </c>
      <c r="U162" s="231">
        <v>0</v>
      </c>
      <c r="V162" s="231">
        <f>ROUND(E162*U162,2)</f>
        <v>0</v>
      </c>
      <c r="W162" s="231"/>
      <c r="X162" s="231" t="s">
        <v>170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253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8" t="s">
        <v>250</v>
      </c>
      <c r="D163" s="232"/>
      <c r="E163" s="233">
        <v>1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132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9">
        <v>35</v>
      </c>
      <c r="B164" s="250" t="s">
        <v>269</v>
      </c>
      <c r="C164" s="267" t="s">
        <v>270</v>
      </c>
      <c r="D164" s="251" t="s">
        <v>197</v>
      </c>
      <c r="E164" s="252">
        <v>1</v>
      </c>
      <c r="F164" s="253"/>
      <c r="G164" s="254">
        <f>ROUND(E164*F164,2)</f>
        <v>0</v>
      </c>
      <c r="H164" s="253"/>
      <c r="I164" s="254">
        <f>ROUND(E164*H164,2)</f>
        <v>0</v>
      </c>
      <c r="J164" s="253"/>
      <c r="K164" s="254">
        <f>ROUND(E164*J164,2)</f>
        <v>0</v>
      </c>
      <c r="L164" s="254">
        <v>21</v>
      </c>
      <c r="M164" s="254">
        <f>G164*(1+L164/100)</f>
        <v>0</v>
      </c>
      <c r="N164" s="254">
        <v>5.1000000000000004E-3</v>
      </c>
      <c r="O164" s="254">
        <f>ROUND(E164*N164,2)</f>
        <v>0.01</v>
      </c>
      <c r="P164" s="254">
        <v>0</v>
      </c>
      <c r="Q164" s="254">
        <f>ROUND(E164*P164,2)</f>
        <v>0</v>
      </c>
      <c r="R164" s="254"/>
      <c r="S164" s="254" t="s">
        <v>224</v>
      </c>
      <c r="T164" s="255" t="s">
        <v>238</v>
      </c>
      <c r="U164" s="231">
        <v>0</v>
      </c>
      <c r="V164" s="231">
        <f>ROUND(E164*U164,2)</f>
        <v>0</v>
      </c>
      <c r="W164" s="231"/>
      <c r="X164" s="231" t="s">
        <v>170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253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68" t="s">
        <v>250</v>
      </c>
      <c r="D165" s="232"/>
      <c r="E165" s="233">
        <v>1</v>
      </c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132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9">
        <v>36</v>
      </c>
      <c r="B166" s="250" t="s">
        <v>271</v>
      </c>
      <c r="C166" s="267" t="s">
        <v>272</v>
      </c>
      <c r="D166" s="251" t="s">
        <v>197</v>
      </c>
      <c r="E166" s="252">
        <v>1</v>
      </c>
      <c r="F166" s="253"/>
      <c r="G166" s="254">
        <f>ROUND(E166*F166,2)</f>
        <v>0</v>
      </c>
      <c r="H166" s="253"/>
      <c r="I166" s="254">
        <f>ROUND(E166*H166,2)</f>
        <v>0</v>
      </c>
      <c r="J166" s="253"/>
      <c r="K166" s="254">
        <f>ROUND(E166*J166,2)</f>
        <v>0</v>
      </c>
      <c r="L166" s="254">
        <v>21</v>
      </c>
      <c r="M166" s="254">
        <f>G166*(1+L166/100)</f>
        <v>0</v>
      </c>
      <c r="N166" s="254">
        <v>3.0000000000000001E-3</v>
      </c>
      <c r="O166" s="254">
        <f>ROUND(E166*N166,2)</f>
        <v>0</v>
      </c>
      <c r="P166" s="254">
        <v>0</v>
      </c>
      <c r="Q166" s="254">
        <f>ROUND(E166*P166,2)</f>
        <v>0</v>
      </c>
      <c r="R166" s="254" t="s">
        <v>169</v>
      </c>
      <c r="S166" s="254" t="s">
        <v>128</v>
      </c>
      <c r="T166" s="255" t="s">
        <v>128</v>
      </c>
      <c r="U166" s="231">
        <v>0</v>
      </c>
      <c r="V166" s="231">
        <f>ROUND(E166*U166,2)</f>
        <v>0</v>
      </c>
      <c r="W166" s="231"/>
      <c r="X166" s="231" t="s">
        <v>170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253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8" t="s">
        <v>250</v>
      </c>
      <c r="D167" s="232"/>
      <c r="E167" s="233">
        <v>1</v>
      </c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132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49">
        <v>37</v>
      </c>
      <c r="B168" s="250" t="s">
        <v>273</v>
      </c>
      <c r="C168" s="267" t="s">
        <v>274</v>
      </c>
      <c r="D168" s="251" t="s">
        <v>186</v>
      </c>
      <c r="E168" s="252">
        <v>28.3</v>
      </c>
      <c r="F168" s="253"/>
      <c r="G168" s="254">
        <f>ROUND(E168*F168,2)</f>
        <v>0</v>
      </c>
      <c r="H168" s="253"/>
      <c r="I168" s="254">
        <f>ROUND(E168*H168,2)</f>
        <v>0</v>
      </c>
      <c r="J168" s="253"/>
      <c r="K168" s="254">
        <f>ROUND(E168*J168,2)</f>
        <v>0</v>
      </c>
      <c r="L168" s="254">
        <v>21</v>
      </c>
      <c r="M168" s="254">
        <f>G168*(1+L168/100)</f>
        <v>0</v>
      </c>
      <c r="N168" s="254">
        <v>4.3E-3</v>
      </c>
      <c r="O168" s="254">
        <f>ROUND(E168*N168,2)</f>
        <v>0.12</v>
      </c>
      <c r="P168" s="254">
        <v>0</v>
      </c>
      <c r="Q168" s="254">
        <f>ROUND(E168*P168,2)</f>
        <v>0</v>
      </c>
      <c r="R168" s="254"/>
      <c r="S168" s="254" t="s">
        <v>224</v>
      </c>
      <c r="T168" s="255" t="s">
        <v>238</v>
      </c>
      <c r="U168" s="231">
        <v>0.20799999999999999</v>
      </c>
      <c r="V168" s="231">
        <f>ROUND(E168*U168,2)</f>
        <v>5.89</v>
      </c>
      <c r="W168" s="231"/>
      <c r="X168" s="231" t="s">
        <v>129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130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68" t="s">
        <v>275</v>
      </c>
      <c r="D169" s="232"/>
      <c r="E169" s="233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132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68" t="s">
        <v>276</v>
      </c>
      <c r="D170" s="232"/>
      <c r="E170" s="233">
        <v>28.3</v>
      </c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132</v>
      </c>
      <c r="AH170" s="212">
        <v>5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9" t="s">
        <v>135</v>
      </c>
      <c r="D171" s="234"/>
      <c r="E171" s="235">
        <v>28.3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132</v>
      </c>
      <c r="AH171" s="212">
        <v>1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38</v>
      </c>
      <c r="B172" s="250" t="s">
        <v>277</v>
      </c>
      <c r="C172" s="267" t="s">
        <v>278</v>
      </c>
      <c r="D172" s="251" t="s">
        <v>186</v>
      </c>
      <c r="E172" s="252">
        <v>75.12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0</v>
      </c>
      <c r="O172" s="254">
        <f>ROUND(E172*N172,2)</f>
        <v>0</v>
      </c>
      <c r="P172" s="254">
        <v>0</v>
      </c>
      <c r="Q172" s="254">
        <f>ROUND(E172*P172,2)</f>
        <v>0</v>
      </c>
      <c r="R172" s="254"/>
      <c r="S172" s="254" t="s">
        <v>128</v>
      </c>
      <c r="T172" s="255" t="s">
        <v>128</v>
      </c>
      <c r="U172" s="231">
        <v>1.2E-2</v>
      </c>
      <c r="V172" s="231">
        <f>ROUND(E172*U172,2)</f>
        <v>0.9</v>
      </c>
      <c r="W172" s="231"/>
      <c r="X172" s="231" t="s">
        <v>129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130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8" t="s">
        <v>279</v>
      </c>
      <c r="D173" s="232"/>
      <c r="E173" s="233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68" t="s">
        <v>280</v>
      </c>
      <c r="D174" s="232"/>
      <c r="E174" s="233">
        <v>44.72</v>
      </c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8" t="s">
        <v>281</v>
      </c>
      <c r="D175" s="232"/>
      <c r="E175" s="233">
        <v>30.4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132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9">
        <v>39</v>
      </c>
      <c r="B176" s="250" t="s">
        <v>282</v>
      </c>
      <c r="C176" s="267" t="s">
        <v>283</v>
      </c>
      <c r="D176" s="251" t="s">
        <v>186</v>
      </c>
      <c r="E176" s="252">
        <v>75.12</v>
      </c>
      <c r="F176" s="253"/>
      <c r="G176" s="254">
        <f>ROUND(E176*F176,2)</f>
        <v>0</v>
      </c>
      <c r="H176" s="253"/>
      <c r="I176" s="254">
        <f>ROUND(E176*H176,2)</f>
        <v>0</v>
      </c>
      <c r="J176" s="253"/>
      <c r="K176" s="254">
        <f>ROUND(E176*J176,2)</f>
        <v>0</v>
      </c>
      <c r="L176" s="254">
        <v>21</v>
      </c>
      <c r="M176" s="254">
        <f>G176*(1+L176/100)</f>
        <v>0</v>
      </c>
      <c r="N176" s="254">
        <v>9.0000000000000006E-5</v>
      </c>
      <c r="O176" s="254">
        <f>ROUND(E176*N176,2)</f>
        <v>0.01</v>
      </c>
      <c r="P176" s="254">
        <v>0</v>
      </c>
      <c r="Q176" s="254">
        <f>ROUND(E176*P176,2)</f>
        <v>0</v>
      </c>
      <c r="R176" s="254"/>
      <c r="S176" s="254" t="s">
        <v>128</v>
      </c>
      <c r="T176" s="255" t="s">
        <v>128</v>
      </c>
      <c r="U176" s="231">
        <v>2.1999999999999999E-2</v>
      </c>
      <c r="V176" s="231">
        <f>ROUND(E176*U176,2)</f>
        <v>1.65</v>
      </c>
      <c r="W176" s="231"/>
      <c r="X176" s="231" t="s">
        <v>129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130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8" t="s">
        <v>279</v>
      </c>
      <c r="D177" s="232"/>
      <c r="E177" s="233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132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8" t="s">
        <v>280</v>
      </c>
      <c r="D178" s="232"/>
      <c r="E178" s="233">
        <v>44.72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132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8" t="s">
        <v>281</v>
      </c>
      <c r="D179" s="232"/>
      <c r="E179" s="233">
        <v>30.4</v>
      </c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132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5.5" x14ac:dyDescent="0.2">
      <c r="A180" s="243" t="s">
        <v>123</v>
      </c>
      <c r="B180" s="244" t="s">
        <v>85</v>
      </c>
      <c r="C180" s="266" t="s">
        <v>86</v>
      </c>
      <c r="D180" s="245"/>
      <c r="E180" s="246"/>
      <c r="F180" s="247"/>
      <c r="G180" s="247">
        <f>SUMIF(AG181:AG185,"&lt;&gt;NOR",G181:G185)</f>
        <v>0</v>
      </c>
      <c r="H180" s="247"/>
      <c r="I180" s="247">
        <f>SUM(I181:I185)</f>
        <v>0</v>
      </c>
      <c r="J180" s="247"/>
      <c r="K180" s="247">
        <f>SUM(K181:K185)</f>
        <v>0</v>
      </c>
      <c r="L180" s="247"/>
      <c r="M180" s="247">
        <f>SUM(M181:M185)</f>
        <v>0</v>
      </c>
      <c r="N180" s="247"/>
      <c r="O180" s="247">
        <f>SUM(O181:O185)</f>
        <v>0</v>
      </c>
      <c r="P180" s="247"/>
      <c r="Q180" s="247">
        <f>SUM(Q181:Q185)</f>
        <v>0</v>
      </c>
      <c r="R180" s="247"/>
      <c r="S180" s="247"/>
      <c r="T180" s="248"/>
      <c r="U180" s="242"/>
      <c r="V180" s="242">
        <f>SUM(V181:V185)</f>
        <v>5.77</v>
      </c>
      <c r="W180" s="242"/>
      <c r="X180" s="242"/>
      <c r="AG180" t="s">
        <v>124</v>
      </c>
    </row>
    <row r="181" spans="1:60" outlineLevel="1" x14ac:dyDescent="0.2">
      <c r="A181" s="249">
        <v>40</v>
      </c>
      <c r="B181" s="250" t="s">
        <v>284</v>
      </c>
      <c r="C181" s="267" t="s">
        <v>285</v>
      </c>
      <c r="D181" s="251" t="s">
        <v>181</v>
      </c>
      <c r="E181" s="252">
        <v>41.5</v>
      </c>
      <c r="F181" s="253"/>
      <c r="G181" s="254">
        <f>ROUND(E181*F181,2)</f>
        <v>0</v>
      </c>
      <c r="H181" s="253"/>
      <c r="I181" s="254">
        <f>ROUND(E181*H181,2)</f>
        <v>0</v>
      </c>
      <c r="J181" s="253"/>
      <c r="K181" s="254">
        <f>ROUND(E181*J181,2)</f>
        <v>0</v>
      </c>
      <c r="L181" s="254">
        <v>21</v>
      </c>
      <c r="M181" s="254">
        <f>G181*(1+L181/100)</f>
        <v>0</v>
      </c>
      <c r="N181" s="254">
        <v>0</v>
      </c>
      <c r="O181" s="254">
        <f>ROUND(E181*N181,2)</f>
        <v>0</v>
      </c>
      <c r="P181" s="254">
        <v>0</v>
      </c>
      <c r="Q181" s="254">
        <f>ROUND(E181*P181,2)</f>
        <v>0</v>
      </c>
      <c r="R181" s="254"/>
      <c r="S181" s="254" t="s">
        <v>128</v>
      </c>
      <c r="T181" s="255" t="s">
        <v>128</v>
      </c>
      <c r="U181" s="231">
        <v>0.13900000000000001</v>
      </c>
      <c r="V181" s="231">
        <f>ROUND(E181*U181,2)</f>
        <v>5.77</v>
      </c>
      <c r="W181" s="231"/>
      <c r="X181" s="231" t="s">
        <v>129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130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1" x14ac:dyDescent="0.2">
      <c r="A182" s="229"/>
      <c r="B182" s="230"/>
      <c r="C182" s="270" t="s">
        <v>286</v>
      </c>
      <c r="D182" s="257"/>
      <c r="E182" s="257"/>
      <c r="F182" s="257"/>
      <c r="G182" s="257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152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56" t="str">
        <f>C182</f>
        <v>Položka je určena pro vyčištění ostatních objektů (např. kanálů, zásobníků, kůlen apod.) - vynesení zbytků stavebního rumu, kropení a 2 x zametení podlah, oprášení stěn a výplní otvorů.</v>
      </c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8" t="s">
        <v>182</v>
      </c>
      <c r="D183" s="232"/>
      <c r="E183" s="233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8" t="s">
        <v>183</v>
      </c>
      <c r="D184" s="232"/>
      <c r="E184" s="233">
        <v>41.5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9" t="s">
        <v>135</v>
      </c>
      <c r="D185" s="234"/>
      <c r="E185" s="235">
        <v>41.5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132</v>
      </c>
      <c r="AH185" s="212">
        <v>1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43" t="s">
        <v>123</v>
      </c>
      <c r="B186" s="244" t="s">
        <v>87</v>
      </c>
      <c r="C186" s="266" t="s">
        <v>88</v>
      </c>
      <c r="D186" s="245"/>
      <c r="E186" s="246"/>
      <c r="F186" s="247"/>
      <c r="G186" s="247">
        <f>SUMIF(AG187:AG187,"&lt;&gt;NOR",G187:G187)</f>
        <v>0</v>
      </c>
      <c r="H186" s="247"/>
      <c r="I186" s="247">
        <f>SUM(I187:I187)</f>
        <v>0</v>
      </c>
      <c r="J186" s="247"/>
      <c r="K186" s="247">
        <f>SUM(K187:K187)</f>
        <v>0</v>
      </c>
      <c r="L186" s="247"/>
      <c r="M186" s="247">
        <f>SUM(M187:M187)</f>
        <v>0</v>
      </c>
      <c r="N186" s="247"/>
      <c r="O186" s="247">
        <f>SUM(O187:O187)</f>
        <v>0</v>
      </c>
      <c r="P186" s="247"/>
      <c r="Q186" s="247">
        <f>SUM(Q187:Q187)</f>
        <v>0</v>
      </c>
      <c r="R186" s="247"/>
      <c r="S186" s="247"/>
      <c r="T186" s="248"/>
      <c r="U186" s="242"/>
      <c r="V186" s="242">
        <f>SUM(V187:V187)</f>
        <v>17.739999999999998</v>
      </c>
      <c r="W186" s="242"/>
      <c r="X186" s="242"/>
      <c r="AG186" t="s">
        <v>124</v>
      </c>
    </row>
    <row r="187" spans="1:60" outlineLevel="1" x14ac:dyDescent="0.2">
      <c r="A187" s="258">
        <v>41</v>
      </c>
      <c r="B187" s="259" t="s">
        <v>287</v>
      </c>
      <c r="C187" s="275" t="s">
        <v>288</v>
      </c>
      <c r="D187" s="260" t="s">
        <v>168</v>
      </c>
      <c r="E187" s="261">
        <v>45.497410000000002</v>
      </c>
      <c r="F187" s="262"/>
      <c r="G187" s="263">
        <f>ROUND(E187*F187,2)</f>
        <v>0</v>
      </c>
      <c r="H187" s="262"/>
      <c r="I187" s="263">
        <f>ROUND(E187*H187,2)</f>
        <v>0</v>
      </c>
      <c r="J187" s="262"/>
      <c r="K187" s="263">
        <f>ROUND(E187*J187,2)</f>
        <v>0</v>
      </c>
      <c r="L187" s="263">
        <v>21</v>
      </c>
      <c r="M187" s="263">
        <f>G187*(1+L187/100)</f>
        <v>0</v>
      </c>
      <c r="N187" s="263">
        <v>0</v>
      </c>
      <c r="O187" s="263">
        <f>ROUND(E187*N187,2)</f>
        <v>0</v>
      </c>
      <c r="P187" s="263">
        <v>0</v>
      </c>
      <c r="Q187" s="263">
        <f>ROUND(E187*P187,2)</f>
        <v>0</v>
      </c>
      <c r="R187" s="263"/>
      <c r="S187" s="263" t="s">
        <v>128</v>
      </c>
      <c r="T187" s="264" t="s">
        <v>128</v>
      </c>
      <c r="U187" s="231">
        <v>0.39</v>
      </c>
      <c r="V187" s="231">
        <f>ROUND(E187*U187,2)</f>
        <v>17.739999999999998</v>
      </c>
      <c r="W187" s="231"/>
      <c r="X187" s="231" t="s">
        <v>289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290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43" t="s">
        <v>123</v>
      </c>
      <c r="B188" s="244" t="s">
        <v>94</v>
      </c>
      <c r="C188" s="266" t="s">
        <v>95</v>
      </c>
      <c r="D188" s="245"/>
      <c r="E188" s="246"/>
      <c r="F188" s="247"/>
      <c r="G188" s="247">
        <f>SUMIF(AG189:AG196,"&lt;&gt;NOR",G189:G196)</f>
        <v>0</v>
      </c>
      <c r="H188" s="247"/>
      <c r="I188" s="247">
        <f>SUM(I189:I196)</f>
        <v>0</v>
      </c>
      <c r="J188" s="247"/>
      <c r="K188" s="247">
        <f>SUM(K189:K196)</f>
        <v>0</v>
      </c>
      <c r="L188" s="247"/>
      <c r="M188" s="247">
        <f>SUM(M189:M196)</f>
        <v>0</v>
      </c>
      <c r="N188" s="247"/>
      <c r="O188" s="247">
        <f>SUM(O189:O196)</f>
        <v>0</v>
      </c>
      <c r="P188" s="247"/>
      <c r="Q188" s="247">
        <f>SUM(Q189:Q196)</f>
        <v>0</v>
      </c>
      <c r="R188" s="247"/>
      <c r="S188" s="247"/>
      <c r="T188" s="248"/>
      <c r="U188" s="242"/>
      <c r="V188" s="242">
        <f>SUM(V189:V196)</f>
        <v>195.04000000000002</v>
      </c>
      <c r="W188" s="242"/>
      <c r="X188" s="242"/>
      <c r="AG188" t="s">
        <v>124</v>
      </c>
    </row>
    <row r="189" spans="1:60" outlineLevel="1" x14ac:dyDescent="0.2">
      <c r="A189" s="249">
        <v>42</v>
      </c>
      <c r="B189" s="250" t="s">
        <v>291</v>
      </c>
      <c r="C189" s="267" t="s">
        <v>292</v>
      </c>
      <c r="D189" s="251" t="s">
        <v>168</v>
      </c>
      <c r="E189" s="252">
        <v>41.085000000000001</v>
      </c>
      <c r="F189" s="253"/>
      <c r="G189" s="254">
        <f>ROUND(E189*F189,2)</f>
        <v>0</v>
      </c>
      <c r="H189" s="253"/>
      <c r="I189" s="254">
        <f>ROUND(E189*H189,2)</f>
        <v>0</v>
      </c>
      <c r="J189" s="253"/>
      <c r="K189" s="254">
        <f>ROUND(E189*J189,2)</f>
        <v>0</v>
      </c>
      <c r="L189" s="254">
        <v>21</v>
      </c>
      <c r="M189" s="254">
        <f>G189*(1+L189/100)</f>
        <v>0</v>
      </c>
      <c r="N189" s="254">
        <v>0</v>
      </c>
      <c r="O189" s="254">
        <f>ROUND(E189*N189,2)</f>
        <v>0</v>
      </c>
      <c r="P189" s="254">
        <v>0</v>
      </c>
      <c r="Q189" s="254">
        <f>ROUND(E189*P189,2)</f>
        <v>0</v>
      </c>
      <c r="R189" s="254"/>
      <c r="S189" s="254" t="s">
        <v>128</v>
      </c>
      <c r="T189" s="255" t="s">
        <v>128</v>
      </c>
      <c r="U189" s="231">
        <v>0.752</v>
      </c>
      <c r="V189" s="231">
        <f>ROUND(E189*U189,2)</f>
        <v>30.9</v>
      </c>
      <c r="W189" s="231"/>
      <c r="X189" s="231" t="s">
        <v>293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294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2.5" outlineLevel="1" x14ac:dyDescent="0.2">
      <c r="A190" s="229"/>
      <c r="B190" s="230"/>
      <c r="C190" s="270" t="s">
        <v>295</v>
      </c>
      <c r="D190" s="257"/>
      <c r="E190" s="257"/>
      <c r="F190" s="257"/>
      <c r="G190" s="257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152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56" t="str">
        <f>C190</f>
        <v>S naložením suti nebo vybouraných hmot do dopravního prostředku a na jejich vyložením, popřípadě přeložením na normální dopravní prostředek.</v>
      </c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58">
        <v>43</v>
      </c>
      <c r="B191" s="259" t="s">
        <v>296</v>
      </c>
      <c r="C191" s="275" t="s">
        <v>297</v>
      </c>
      <c r="D191" s="260" t="s">
        <v>168</v>
      </c>
      <c r="E191" s="261">
        <v>369.76499999999999</v>
      </c>
      <c r="F191" s="262"/>
      <c r="G191" s="263">
        <f>ROUND(E191*F191,2)</f>
        <v>0</v>
      </c>
      <c r="H191" s="262"/>
      <c r="I191" s="263">
        <f>ROUND(E191*H191,2)</f>
        <v>0</v>
      </c>
      <c r="J191" s="262"/>
      <c r="K191" s="263">
        <f>ROUND(E191*J191,2)</f>
        <v>0</v>
      </c>
      <c r="L191" s="263">
        <v>21</v>
      </c>
      <c r="M191" s="263">
        <f>G191*(1+L191/100)</f>
        <v>0</v>
      </c>
      <c r="N191" s="263">
        <v>0</v>
      </c>
      <c r="O191" s="263">
        <f>ROUND(E191*N191,2)</f>
        <v>0</v>
      </c>
      <c r="P191" s="263">
        <v>0</v>
      </c>
      <c r="Q191" s="263">
        <f>ROUND(E191*P191,2)</f>
        <v>0</v>
      </c>
      <c r="R191" s="263"/>
      <c r="S191" s="263" t="s">
        <v>128</v>
      </c>
      <c r="T191" s="264" t="s">
        <v>128</v>
      </c>
      <c r="U191" s="231">
        <v>0.36</v>
      </c>
      <c r="V191" s="231">
        <f>ROUND(E191*U191,2)</f>
        <v>133.12</v>
      </c>
      <c r="W191" s="231"/>
      <c r="X191" s="231" t="s">
        <v>293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294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58">
        <v>44</v>
      </c>
      <c r="B192" s="259" t="s">
        <v>298</v>
      </c>
      <c r="C192" s="275" t="s">
        <v>299</v>
      </c>
      <c r="D192" s="260" t="s">
        <v>168</v>
      </c>
      <c r="E192" s="261">
        <v>41.085000000000001</v>
      </c>
      <c r="F192" s="262"/>
      <c r="G192" s="263">
        <f>ROUND(E192*F192,2)</f>
        <v>0</v>
      </c>
      <c r="H192" s="262"/>
      <c r="I192" s="263">
        <f>ROUND(E192*H192,2)</f>
        <v>0</v>
      </c>
      <c r="J192" s="262"/>
      <c r="K192" s="263">
        <f>ROUND(E192*J192,2)</f>
        <v>0</v>
      </c>
      <c r="L192" s="263">
        <v>21</v>
      </c>
      <c r="M192" s="263">
        <f>G192*(1+L192/100)</f>
        <v>0</v>
      </c>
      <c r="N192" s="263">
        <v>0</v>
      </c>
      <c r="O192" s="263">
        <f>ROUND(E192*N192,2)</f>
        <v>0</v>
      </c>
      <c r="P192" s="263">
        <v>0</v>
      </c>
      <c r="Q192" s="263">
        <f>ROUND(E192*P192,2)</f>
        <v>0</v>
      </c>
      <c r="R192" s="263"/>
      <c r="S192" s="263" t="s">
        <v>128</v>
      </c>
      <c r="T192" s="264" t="s">
        <v>128</v>
      </c>
      <c r="U192" s="231">
        <v>0.26500000000000001</v>
      </c>
      <c r="V192" s="231">
        <f>ROUND(E192*U192,2)</f>
        <v>10.89</v>
      </c>
      <c r="W192" s="231"/>
      <c r="X192" s="231" t="s">
        <v>293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294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49">
        <v>45</v>
      </c>
      <c r="B193" s="250" t="s">
        <v>300</v>
      </c>
      <c r="C193" s="267" t="s">
        <v>301</v>
      </c>
      <c r="D193" s="251" t="s">
        <v>168</v>
      </c>
      <c r="E193" s="252">
        <v>41.085000000000001</v>
      </c>
      <c r="F193" s="253"/>
      <c r="G193" s="254">
        <f>ROUND(E193*F193,2)</f>
        <v>0</v>
      </c>
      <c r="H193" s="253"/>
      <c r="I193" s="254">
        <f>ROUND(E193*H193,2)</f>
        <v>0</v>
      </c>
      <c r="J193" s="253"/>
      <c r="K193" s="254">
        <f>ROUND(E193*J193,2)</f>
        <v>0</v>
      </c>
      <c r="L193" s="254">
        <v>21</v>
      </c>
      <c r="M193" s="254">
        <f>G193*(1+L193/100)</f>
        <v>0</v>
      </c>
      <c r="N193" s="254">
        <v>0</v>
      </c>
      <c r="O193" s="254">
        <f>ROUND(E193*N193,2)</f>
        <v>0</v>
      </c>
      <c r="P193" s="254">
        <v>0</v>
      </c>
      <c r="Q193" s="254">
        <f>ROUND(E193*P193,2)</f>
        <v>0</v>
      </c>
      <c r="R193" s="254"/>
      <c r="S193" s="254" t="s">
        <v>128</v>
      </c>
      <c r="T193" s="255" t="s">
        <v>128</v>
      </c>
      <c r="U193" s="231">
        <v>0.49</v>
      </c>
      <c r="V193" s="231">
        <f>ROUND(E193*U193,2)</f>
        <v>20.13</v>
      </c>
      <c r="W193" s="231"/>
      <c r="X193" s="231" t="s">
        <v>293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294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70" t="s">
        <v>302</v>
      </c>
      <c r="D194" s="257"/>
      <c r="E194" s="257"/>
      <c r="F194" s="257"/>
      <c r="G194" s="257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152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58">
        <v>46</v>
      </c>
      <c r="B195" s="259" t="s">
        <v>303</v>
      </c>
      <c r="C195" s="275" t="s">
        <v>304</v>
      </c>
      <c r="D195" s="260" t="s">
        <v>168</v>
      </c>
      <c r="E195" s="261">
        <v>780.61500000000001</v>
      </c>
      <c r="F195" s="262"/>
      <c r="G195" s="263">
        <f>ROUND(E195*F195,2)</f>
        <v>0</v>
      </c>
      <c r="H195" s="262"/>
      <c r="I195" s="263">
        <f>ROUND(E195*H195,2)</f>
        <v>0</v>
      </c>
      <c r="J195" s="262"/>
      <c r="K195" s="263">
        <f>ROUND(E195*J195,2)</f>
        <v>0</v>
      </c>
      <c r="L195" s="263">
        <v>21</v>
      </c>
      <c r="M195" s="263">
        <f>G195*(1+L195/100)</f>
        <v>0</v>
      </c>
      <c r="N195" s="263">
        <v>0</v>
      </c>
      <c r="O195" s="263">
        <f>ROUND(E195*N195,2)</f>
        <v>0</v>
      </c>
      <c r="P195" s="263">
        <v>0</v>
      </c>
      <c r="Q195" s="263">
        <f>ROUND(E195*P195,2)</f>
        <v>0</v>
      </c>
      <c r="R195" s="263"/>
      <c r="S195" s="263" t="s">
        <v>128</v>
      </c>
      <c r="T195" s="264" t="s">
        <v>128</v>
      </c>
      <c r="U195" s="231">
        <v>0</v>
      </c>
      <c r="V195" s="231">
        <f>ROUND(E195*U195,2)</f>
        <v>0</v>
      </c>
      <c r="W195" s="231"/>
      <c r="X195" s="231" t="s">
        <v>293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294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9">
        <v>47</v>
      </c>
      <c r="B196" s="250" t="s">
        <v>305</v>
      </c>
      <c r="C196" s="267" t="s">
        <v>306</v>
      </c>
      <c r="D196" s="251" t="s">
        <v>168</v>
      </c>
      <c r="E196" s="252">
        <v>41.085000000000001</v>
      </c>
      <c r="F196" s="253"/>
      <c r="G196" s="254">
        <f>ROUND(E196*F196,2)</f>
        <v>0</v>
      </c>
      <c r="H196" s="253"/>
      <c r="I196" s="254">
        <f>ROUND(E196*H196,2)</f>
        <v>0</v>
      </c>
      <c r="J196" s="253"/>
      <c r="K196" s="254">
        <f>ROUND(E196*J196,2)</f>
        <v>0</v>
      </c>
      <c r="L196" s="254">
        <v>21</v>
      </c>
      <c r="M196" s="254">
        <f>G196*(1+L196/100)</f>
        <v>0</v>
      </c>
      <c r="N196" s="254">
        <v>0</v>
      </c>
      <c r="O196" s="254">
        <f>ROUND(E196*N196,2)</f>
        <v>0</v>
      </c>
      <c r="P196" s="254">
        <v>0</v>
      </c>
      <c r="Q196" s="254">
        <f>ROUND(E196*P196,2)</f>
        <v>0</v>
      </c>
      <c r="R196" s="254"/>
      <c r="S196" s="254" t="s">
        <v>128</v>
      </c>
      <c r="T196" s="255" t="s">
        <v>128</v>
      </c>
      <c r="U196" s="231">
        <v>0</v>
      </c>
      <c r="V196" s="231">
        <f>ROUND(E196*U196,2)</f>
        <v>0</v>
      </c>
      <c r="W196" s="231"/>
      <c r="X196" s="231" t="s">
        <v>293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294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3"/>
      <c r="B197" s="4"/>
      <c r="C197" s="276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v>15</v>
      </c>
      <c r="AF197">
        <v>21</v>
      </c>
      <c r="AG197" t="s">
        <v>110</v>
      </c>
    </row>
    <row r="198" spans="1:60" x14ac:dyDescent="0.2">
      <c r="A198" s="215"/>
      <c r="B198" s="216" t="s">
        <v>31</v>
      </c>
      <c r="C198" s="277"/>
      <c r="D198" s="217"/>
      <c r="E198" s="218"/>
      <c r="F198" s="218"/>
      <c r="G198" s="265">
        <f>G8+G82+G111+G139+G180+G186+G188</f>
        <v>0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E198">
        <f>SUMIF(L7:L196,AE197,G7:G196)</f>
        <v>0</v>
      </c>
      <c r="AF198">
        <f>SUMIF(L7:L196,AF197,G7:G196)</f>
        <v>0</v>
      </c>
      <c r="AG198" t="s">
        <v>307</v>
      </c>
    </row>
    <row r="199" spans="1:60" x14ac:dyDescent="0.2">
      <c r="A199" s="3"/>
      <c r="B199" s="4"/>
      <c r="C199" s="276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 x14ac:dyDescent="0.2">
      <c r="A200" s="3"/>
      <c r="B200" s="4"/>
      <c r="C200" s="276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60" x14ac:dyDescent="0.2">
      <c r="A201" s="219" t="s">
        <v>308</v>
      </c>
      <c r="B201" s="219"/>
      <c r="C201" s="278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60" x14ac:dyDescent="0.2">
      <c r="A202" s="220"/>
      <c r="B202" s="221"/>
      <c r="C202" s="279"/>
      <c r="D202" s="221"/>
      <c r="E202" s="221"/>
      <c r="F202" s="221"/>
      <c r="G202" s="22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G202" t="s">
        <v>309</v>
      </c>
    </row>
    <row r="203" spans="1:60" x14ac:dyDescent="0.2">
      <c r="A203" s="223"/>
      <c r="B203" s="224"/>
      <c r="C203" s="280"/>
      <c r="D203" s="224"/>
      <c r="E203" s="224"/>
      <c r="F203" s="224"/>
      <c r="G203" s="2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23"/>
      <c r="B204" s="224"/>
      <c r="C204" s="280"/>
      <c r="D204" s="224"/>
      <c r="E204" s="224"/>
      <c r="F204" s="224"/>
      <c r="G204" s="2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23"/>
      <c r="B205" s="224"/>
      <c r="C205" s="280"/>
      <c r="D205" s="224"/>
      <c r="E205" s="224"/>
      <c r="F205" s="224"/>
      <c r="G205" s="22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26"/>
      <c r="B206" s="227"/>
      <c r="C206" s="281"/>
      <c r="D206" s="227"/>
      <c r="E206" s="227"/>
      <c r="F206" s="227"/>
      <c r="G206" s="228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3"/>
      <c r="B207" s="4"/>
      <c r="C207" s="276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C208" s="282"/>
      <c r="D208" s="10"/>
      <c r="AG208" t="s">
        <v>310</v>
      </c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106:G106"/>
    <mergeCell ref="C149:G149"/>
    <mergeCell ref="C152:G152"/>
    <mergeCell ref="C182:G182"/>
    <mergeCell ref="C190:G190"/>
    <mergeCell ref="C194:G194"/>
    <mergeCell ref="A1:G1"/>
    <mergeCell ref="C2:G2"/>
    <mergeCell ref="C3:G3"/>
    <mergeCell ref="C4:G4"/>
    <mergeCell ref="A201:C201"/>
    <mergeCell ref="A202:G206"/>
    <mergeCell ref="C33:G33"/>
    <mergeCell ref="C51:G51"/>
    <mergeCell ref="C86:G86"/>
    <mergeCell ref="C101:G10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97AF-5B2C-4E2C-B3F8-1267E71ACA1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66" t="s">
        <v>78</v>
      </c>
      <c r="D8" s="245"/>
      <c r="E8" s="246"/>
      <c r="F8" s="247"/>
      <c r="G8" s="247">
        <f>SUMIF(AG9:AG95,"&lt;&gt;NOR",G9:G95)</f>
        <v>0</v>
      </c>
      <c r="H8" s="247"/>
      <c r="I8" s="247">
        <f>SUM(I9:I95)</f>
        <v>0</v>
      </c>
      <c r="J8" s="247"/>
      <c r="K8" s="247">
        <f>SUM(K9:K95)</f>
        <v>0</v>
      </c>
      <c r="L8" s="247"/>
      <c r="M8" s="247">
        <f>SUM(M9:M95)</f>
        <v>0</v>
      </c>
      <c r="N8" s="247"/>
      <c r="O8" s="247">
        <f>SUM(O9:O95)</f>
        <v>8.42</v>
      </c>
      <c r="P8" s="247"/>
      <c r="Q8" s="247">
        <f>SUM(Q9:Q95)</f>
        <v>18.669999999999998</v>
      </c>
      <c r="R8" s="247"/>
      <c r="S8" s="247"/>
      <c r="T8" s="248"/>
      <c r="U8" s="242"/>
      <c r="V8" s="242">
        <f>SUM(V9:V95)</f>
        <v>189.79000000000002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7" t="s">
        <v>126</v>
      </c>
      <c r="D9" s="251" t="s">
        <v>127</v>
      </c>
      <c r="E9" s="252">
        <v>20.37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4.6550000000000002</v>
      </c>
      <c r="V9" s="231">
        <f>ROUND(E9*U9,2)</f>
        <v>94.82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142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8" t="s">
        <v>311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8" t="s">
        <v>312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8" t="s">
        <v>313</v>
      </c>
      <c r="D12" s="232"/>
      <c r="E12" s="233">
        <v>20.37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9" t="s">
        <v>135</v>
      </c>
      <c r="D13" s="234"/>
      <c r="E13" s="235">
        <v>20.37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9">
        <v>2</v>
      </c>
      <c r="B14" s="250" t="s">
        <v>140</v>
      </c>
      <c r="C14" s="267" t="s">
        <v>141</v>
      </c>
      <c r="D14" s="251" t="s">
        <v>127</v>
      </c>
      <c r="E14" s="252">
        <v>36.496250000000003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128</v>
      </c>
      <c r="T14" s="255" t="s">
        <v>128</v>
      </c>
      <c r="U14" s="231">
        <v>0.66800000000000004</v>
      </c>
      <c r="V14" s="231">
        <f>ROUND(E14*U14,2)</f>
        <v>24.38</v>
      </c>
      <c r="W14" s="231"/>
      <c r="X14" s="231" t="s">
        <v>129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8" t="s">
        <v>143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8" t="s">
        <v>314</v>
      </c>
      <c r="D16" s="232"/>
      <c r="E16" s="233">
        <v>20.37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9" t="s">
        <v>135</v>
      </c>
      <c r="D17" s="234"/>
      <c r="E17" s="235">
        <v>20.37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132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8" t="s">
        <v>315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8" t="s">
        <v>316</v>
      </c>
      <c r="D19" s="232"/>
      <c r="E19" s="233">
        <v>20.37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8" t="s">
        <v>317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8" t="s">
        <v>318</v>
      </c>
      <c r="D21" s="232"/>
      <c r="E21" s="233">
        <v>-4.2437500000000004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132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9" t="s">
        <v>135</v>
      </c>
      <c r="D22" s="234"/>
      <c r="E22" s="235">
        <v>16.126249999999999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9">
        <v>3</v>
      </c>
      <c r="B23" s="250" t="s">
        <v>145</v>
      </c>
      <c r="C23" s="267" t="s">
        <v>146</v>
      </c>
      <c r="D23" s="251" t="s">
        <v>127</v>
      </c>
      <c r="E23" s="252">
        <v>36.496250000000003</v>
      </c>
      <c r="F23" s="253"/>
      <c r="G23" s="254">
        <f>ROUND(E23*F23,2)</f>
        <v>0</v>
      </c>
      <c r="H23" s="253"/>
      <c r="I23" s="254">
        <f>ROUND(E23*H23,2)</f>
        <v>0</v>
      </c>
      <c r="J23" s="253"/>
      <c r="K23" s="254">
        <f>ROUND(E23*J23,2)</f>
        <v>0</v>
      </c>
      <c r="L23" s="254">
        <v>21</v>
      </c>
      <c r="M23" s="254">
        <f>G23*(1+L23/100)</f>
        <v>0</v>
      </c>
      <c r="N23" s="254">
        <v>0</v>
      </c>
      <c r="O23" s="254">
        <f>ROUND(E23*N23,2)</f>
        <v>0</v>
      </c>
      <c r="P23" s="254">
        <v>0</v>
      </c>
      <c r="Q23" s="254">
        <f>ROUND(E23*P23,2)</f>
        <v>0</v>
      </c>
      <c r="R23" s="254"/>
      <c r="S23" s="254" t="s">
        <v>128</v>
      </c>
      <c r="T23" s="255" t="s">
        <v>128</v>
      </c>
      <c r="U23" s="231">
        <v>0.59099999999999997</v>
      </c>
      <c r="V23" s="231">
        <f>ROUND(E23*U23,2)</f>
        <v>21.57</v>
      </c>
      <c r="W23" s="231"/>
      <c r="X23" s="231" t="s">
        <v>129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142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8" t="s">
        <v>143</v>
      </c>
      <c r="D24" s="232"/>
      <c r="E24" s="233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8" t="s">
        <v>314</v>
      </c>
      <c r="D25" s="232"/>
      <c r="E25" s="233">
        <v>20.37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9" t="s">
        <v>135</v>
      </c>
      <c r="D26" s="234"/>
      <c r="E26" s="235">
        <v>20.37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>
        <v>1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8" t="s">
        <v>315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8" t="s">
        <v>316</v>
      </c>
      <c r="D28" s="232"/>
      <c r="E28" s="233">
        <v>20.37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8" t="s">
        <v>317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8" t="s">
        <v>318</v>
      </c>
      <c r="D30" s="232"/>
      <c r="E30" s="233">
        <v>-4.2437500000000004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132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135</v>
      </c>
      <c r="D31" s="234"/>
      <c r="E31" s="235">
        <v>16.126249999999999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4</v>
      </c>
      <c r="B32" s="250" t="s">
        <v>147</v>
      </c>
      <c r="C32" s="267" t="s">
        <v>148</v>
      </c>
      <c r="D32" s="251" t="s">
        <v>127</v>
      </c>
      <c r="E32" s="252">
        <v>20.37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128</v>
      </c>
      <c r="T32" s="255" t="s">
        <v>128</v>
      </c>
      <c r="U32" s="231">
        <v>0.65200000000000002</v>
      </c>
      <c r="V32" s="231">
        <f>ROUND(E32*U32,2)</f>
        <v>13.28</v>
      </c>
      <c r="W32" s="231"/>
      <c r="X32" s="231" t="s">
        <v>129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8" t="s">
        <v>143</v>
      </c>
      <c r="D33" s="232"/>
      <c r="E33" s="233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132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8" t="s">
        <v>314</v>
      </c>
      <c r="D34" s="232"/>
      <c r="E34" s="233">
        <v>20.37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132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9" t="s">
        <v>135</v>
      </c>
      <c r="D35" s="234"/>
      <c r="E35" s="235">
        <v>20.37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9">
        <v>5</v>
      </c>
      <c r="B36" s="250" t="s">
        <v>162</v>
      </c>
      <c r="C36" s="267" t="s">
        <v>163</v>
      </c>
      <c r="D36" s="251" t="s">
        <v>127</v>
      </c>
      <c r="E36" s="252">
        <v>20.37</v>
      </c>
      <c r="F36" s="253"/>
      <c r="G36" s="254">
        <f>ROUND(E36*F36,2)</f>
        <v>0</v>
      </c>
      <c r="H36" s="253"/>
      <c r="I36" s="254">
        <f>ROUND(E36*H36,2)</f>
        <v>0</v>
      </c>
      <c r="J36" s="253"/>
      <c r="K36" s="254">
        <f>ROUND(E36*J36,2)</f>
        <v>0</v>
      </c>
      <c r="L36" s="254">
        <v>21</v>
      </c>
      <c r="M36" s="254">
        <f>G36*(1+L36/100)</f>
        <v>0</v>
      </c>
      <c r="N36" s="254">
        <v>0</v>
      </c>
      <c r="O36" s="254">
        <f>ROUND(E36*N36,2)</f>
        <v>0</v>
      </c>
      <c r="P36" s="254">
        <v>0</v>
      </c>
      <c r="Q36" s="254">
        <f>ROUND(E36*P36,2)</f>
        <v>0</v>
      </c>
      <c r="R36" s="254"/>
      <c r="S36" s="254" t="s">
        <v>128</v>
      </c>
      <c r="T36" s="255" t="s">
        <v>128</v>
      </c>
      <c r="U36" s="231">
        <v>0.20200000000000001</v>
      </c>
      <c r="V36" s="231">
        <f>ROUND(E36*U36,2)</f>
        <v>4.1100000000000003</v>
      </c>
      <c r="W36" s="231"/>
      <c r="X36" s="231" t="s">
        <v>129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142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0" t="s">
        <v>164</v>
      </c>
      <c r="D37" s="257"/>
      <c r="E37" s="257"/>
      <c r="F37" s="257"/>
      <c r="G37" s="257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152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8" t="s">
        <v>311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8" t="s">
        <v>312</v>
      </c>
      <c r="D39" s="232"/>
      <c r="E39" s="233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8" t="s">
        <v>319</v>
      </c>
      <c r="D40" s="232"/>
      <c r="E40" s="233">
        <v>16.126249999999999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9" t="s">
        <v>135</v>
      </c>
      <c r="D41" s="234"/>
      <c r="E41" s="235">
        <v>16.126249999999999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132</v>
      </c>
      <c r="AH41" s="212">
        <v>1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8" t="s">
        <v>320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8" t="s">
        <v>321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8" t="s">
        <v>312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8" t="s">
        <v>322</v>
      </c>
      <c r="D45" s="232"/>
      <c r="E45" s="233">
        <v>4.2437500000000004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9" t="s">
        <v>135</v>
      </c>
      <c r="D46" s="234"/>
      <c r="E46" s="235">
        <v>4.2437500000000004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132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6</v>
      </c>
      <c r="B47" s="250" t="s">
        <v>153</v>
      </c>
      <c r="C47" s="267" t="s">
        <v>154</v>
      </c>
      <c r="D47" s="251" t="s">
        <v>127</v>
      </c>
      <c r="E47" s="252">
        <v>4.2437500000000004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128</v>
      </c>
      <c r="T47" s="255" t="s">
        <v>128</v>
      </c>
      <c r="U47" s="231">
        <v>1.0999999999999999E-2</v>
      </c>
      <c r="V47" s="231">
        <f>ROUND(E47*U47,2)</f>
        <v>0.05</v>
      </c>
      <c r="W47" s="231"/>
      <c r="X47" s="231" t="s">
        <v>129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8" t="s">
        <v>323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8" t="s">
        <v>320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8" t="s">
        <v>321</v>
      </c>
      <c r="D50" s="232"/>
      <c r="E50" s="233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8" t="s">
        <v>312</v>
      </c>
      <c r="D51" s="232"/>
      <c r="E51" s="233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8" t="s">
        <v>322</v>
      </c>
      <c r="D52" s="232"/>
      <c r="E52" s="233">
        <v>4.2437500000000004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9" t="s">
        <v>135</v>
      </c>
      <c r="D53" s="234"/>
      <c r="E53" s="235">
        <v>4.2437500000000004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>
        <v>1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9">
        <v>7</v>
      </c>
      <c r="B54" s="250" t="s">
        <v>155</v>
      </c>
      <c r="C54" s="267" t="s">
        <v>156</v>
      </c>
      <c r="D54" s="251" t="s">
        <v>127</v>
      </c>
      <c r="E54" s="252">
        <v>42.4375</v>
      </c>
      <c r="F54" s="253"/>
      <c r="G54" s="254">
        <f>ROUND(E54*F54,2)</f>
        <v>0</v>
      </c>
      <c r="H54" s="253"/>
      <c r="I54" s="254">
        <f>ROUND(E54*H54,2)</f>
        <v>0</v>
      </c>
      <c r="J54" s="253"/>
      <c r="K54" s="254">
        <f>ROUND(E54*J54,2)</f>
        <v>0</v>
      </c>
      <c r="L54" s="254">
        <v>21</v>
      </c>
      <c r="M54" s="254">
        <f>G54*(1+L54/100)</f>
        <v>0</v>
      </c>
      <c r="N54" s="254">
        <v>0</v>
      </c>
      <c r="O54" s="254">
        <f>ROUND(E54*N54,2)</f>
        <v>0</v>
      </c>
      <c r="P54" s="254">
        <v>0</v>
      </c>
      <c r="Q54" s="254">
        <f>ROUND(E54*P54,2)</f>
        <v>0</v>
      </c>
      <c r="R54" s="254"/>
      <c r="S54" s="254" t="s">
        <v>128</v>
      </c>
      <c r="T54" s="255" t="s">
        <v>128</v>
      </c>
      <c r="U54" s="231">
        <v>0</v>
      </c>
      <c r="V54" s="231">
        <f>ROUND(E54*U54,2)</f>
        <v>0</v>
      </c>
      <c r="W54" s="231"/>
      <c r="X54" s="231" t="s">
        <v>129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142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8" t="s">
        <v>157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8" t="s">
        <v>324</v>
      </c>
      <c r="D56" s="232"/>
      <c r="E56" s="233">
        <v>4.2437500000000004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9" t="s">
        <v>135</v>
      </c>
      <c r="D57" s="234"/>
      <c r="E57" s="235">
        <v>4.2437500000000004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>
        <v>1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1" t="s">
        <v>159</v>
      </c>
      <c r="D58" s="236"/>
      <c r="E58" s="237">
        <v>38.193750000000001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4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160</v>
      </c>
      <c r="C59" s="267" t="s">
        <v>161</v>
      </c>
      <c r="D59" s="251" t="s">
        <v>127</v>
      </c>
      <c r="E59" s="252">
        <v>4.2437500000000004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128</v>
      </c>
      <c r="T59" s="255" t="s">
        <v>128</v>
      </c>
      <c r="U59" s="231">
        <v>0</v>
      </c>
      <c r="V59" s="231">
        <f>ROUND(E59*U59,2)</f>
        <v>0</v>
      </c>
      <c r="W59" s="231"/>
      <c r="X59" s="231" t="s">
        <v>129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8" t="s">
        <v>157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8" t="s">
        <v>324</v>
      </c>
      <c r="D61" s="232"/>
      <c r="E61" s="233">
        <v>4.2437500000000004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132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9" t="s">
        <v>135</v>
      </c>
      <c r="D62" s="234"/>
      <c r="E62" s="235">
        <v>4.2437500000000004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9">
        <v>9</v>
      </c>
      <c r="B63" s="250" t="s">
        <v>325</v>
      </c>
      <c r="C63" s="267" t="s">
        <v>326</v>
      </c>
      <c r="D63" s="251" t="s">
        <v>168</v>
      </c>
      <c r="E63" s="252">
        <v>8.4149999999999991</v>
      </c>
      <c r="F63" s="253"/>
      <c r="G63" s="254">
        <f>ROUND(E63*F63,2)</f>
        <v>0</v>
      </c>
      <c r="H63" s="253"/>
      <c r="I63" s="254">
        <f>ROUND(E63*H63,2)</f>
        <v>0</v>
      </c>
      <c r="J63" s="253"/>
      <c r="K63" s="254">
        <f>ROUND(E63*J63,2)</f>
        <v>0</v>
      </c>
      <c r="L63" s="254">
        <v>21</v>
      </c>
      <c r="M63" s="254">
        <f>G63*(1+L63/100)</f>
        <v>0</v>
      </c>
      <c r="N63" s="254">
        <v>1</v>
      </c>
      <c r="O63" s="254">
        <f>ROUND(E63*N63,2)</f>
        <v>8.42</v>
      </c>
      <c r="P63" s="254">
        <v>0</v>
      </c>
      <c r="Q63" s="254">
        <f>ROUND(E63*P63,2)</f>
        <v>0</v>
      </c>
      <c r="R63" s="254" t="s">
        <v>169</v>
      </c>
      <c r="S63" s="254" t="s">
        <v>128</v>
      </c>
      <c r="T63" s="255" t="s">
        <v>128</v>
      </c>
      <c r="U63" s="231">
        <v>0</v>
      </c>
      <c r="V63" s="231">
        <f>ROUND(E63*U63,2)</f>
        <v>0</v>
      </c>
      <c r="W63" s="231"/>
      <c r="X63" s="231" t="s">
        <v>170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171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72" t="s">
        <v>172</v>
      </c>
      <c r="D64" s="238"/>
      <c r="E64" s="239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3" t="s">
        <v>327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132</v>
      </c>
      <c r="AH65" s="212">
        <v>2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73" t="s">
        <v>328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132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3" t="s">
        <v>329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3" t="s">
        <v>330</v>
      </c>
      <c r="D68" s="238"/>
      <c r="E68" s="239">
        <v>4.2437500000000004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4" t="s">
        <v>175</v>
      </c>
      <c r="D69" s="240"/>
      <c r="E69" s="241">
        <v>4.2437500000000004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3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2" t="s">
        <v>176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8" t="s">
        <v>331</v>
      </c>
      <c r="D71" s="232"/>
      <c r="E71" s="233">
        <v>7.65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9" t="s">
        <v>135</v>
      </c>
      <c r="D72" s="234"/>
      <c r="E72" s="235">
        <v>7.65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1" t="s">
        <v>178</v>
      </c>
      <c r="D73" s="236"/>
      <c r="E73" s="237">
        <v>0.76500000000000001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132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10</v>
      </c>
      <c r="B74" s="250" t="s">
        <v>179</v>
      </c>
      <c r="C74" s="267" t="s">
        <v>180</v>
      </c>
      <c r="D74" s="251" t="s">
        <v>181</v>
      </c>
      <c r="E74" s="252">
        <v>16.975000000000001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4"/>
      <c r="S74" s="254" t="s">
        <v>128</v>
      </c>
      <c r="T74" s="255" t="s">
        <v>128</v>
      </c>
      <c r="U74" s="231">
        <v>1.7999999999999999E-2</v>
      </c>
      <c r="V74" s="231">
        <f>ROUND(E74*U74,2)</f>
        <v>0.31</v>
      </c>
      <c r="W74" s="231"/>
      <c r="X74" s="231" t="s">
        <v>129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8" t="s">
        <v>320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8" t="s">
        <v>321</v>
      </c>
      <c r="D76" s="232"/>
      <c r="E76" s="233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8" t="s">
        <v>312</v>
      </c>
      <c r="D77" s="232"/>
      <c r="E77" s="233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132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8" t="s">
        <v>332</v>
      </c>
      <c r="D78" s="232"/>
      <c r="E78" s="233">
        <v>16.975000000000001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132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9" t="s">
        <v>135</v>
      </c>
      <c r="D79" s="234"/>
      <c r="E79" s="235">
        <v>16.975000000000001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>
        <v>1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11</v>
      </c>
      <c r="B80" s="250" t="s">
        <v>184</v>
      </c>
      <c r="C80" s="267" t="s">
        <v>185</v>
      </c>
      <c r="D80" s="251" t="s">
        <v>186</v>
      </c>
      <c r="E80" s="252">
        <v>97</v>
      </c>
      <c r="F80" s="253"/>
      <c r="G80" s="254">
        <f>ROUND(E80*F80,2)</f>
        <v>0</v>
      </c>
      <c r="H80" s="253"/>
      <c r="I80" s="254">
        <f>ROUND(E80*H80,2)</f>
        <v>0</v>
      </c>
      <c r="J80" s="253"/>
      <c r="K80" s="254">
        <f>ROUND(E80*J80,2)</f>
        <v>0</v>
      </c>
      <c r="L80" s="254">
        <v>21</v>
      </c>
      <c r="M80" s="254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4"/>
      <c r="S80" s="254" t="s">
        <v>128</v>
      </c>
      <c r="T80" s="255" t="s">
        <v>128</v>
      </c>
      <c r="U80" s="231">
        <v>5.5E-2</v>
      </c>
      <c r="V80" s="231">
        <f>ROUND(E80*U80,2)</f>
        <v>5.34</v>
      </c>
      <c r="W80" s="231"/>
      <c r="X80" s="231" t="s">
        <v>129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130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8" t="s">
        <v>311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8" t="s">
        <v>312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8" t="s">
        <v>333</v>
      </c>
      <c r="D83" s="232"/>
      <c r="E83" s="233">
        <v>97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9" t="s">
        <v>135</v>
      </c>
      <c r="D84" s="234"/>
      <c r="E84" s="235">
        <v>97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132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12</v>
      </c>
      <c r="B85" s="250" t="s">
        <v>188</v>
      </c>
      <c r="C85" s="267" t="s">
        <v>189</v>
      </c>
      <c r="D85" s="251" t="s">
        <v>181</v>
      </c>
      <c r="E85" s="252">
        <v>16.975000000000001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0.33</v>
      </c>
      <c r="Q85" s="254">
        <f>ROUND(E85*P85,2)</f>
        <v>5.6</v>
      </c>
      <c r="R85" s="254"/>
      <c r="S85" s="254" t="s">
        <v>128</v>
      </c>
      <c r="T85" s="255" t="s">
        <v>128</v>
      </c>
      <c r="U85" s="231">
        <v>0.625</v>
      </c>
      <c r="V85" s="231">
        <f>ROUND(E85*U85,2)</f>
        <v>10.61</v>
      </c>
      <c r="W85" s="231"/>
      <c r="X85" s="231" t="s">
        <v>129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8" t="s">
        <v>311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132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8" t="s">
        <v>312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8" t="s">
        <v>332</v>
      </c>
      <c r="D88" s="232"/>
      <c r="E88" s="233">
        <v>16.975000000000001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9" t="s">
        <v>135</v>
      </c>
      <c r="D89" s="234"/>
      <c r="E89" s="235">
        <v>16.975000000000001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9">
        <v>13</v>
      </c>
      <c r="B90" s="250" t="s">
        <v>190</v>
      </c>
      <c r="C90" s="267" t="s">
        <v>191</v>
      </c>
      <c r="D90" s="251" t="s">
        <v>181</v>
      </c>
      <c r="E90" s="252">
        <v>16.975000000000001</v>
      </c>
      <c r="F90" s="253"/>
      <c r="G90" s="254">
        <f>ROUND(E90*F90,2)</f>
        <v>0</v>
      </c>
      <c r="H90" s="253"/>
      <c r="I90" s="254">
        <f>ROUND(E90*H90,2)</f>
        <v>0</v>
      </c>
      <c r="J90" s="253"/>
      <c r="K90" s="254">
        <f>ROUND(E90*J90,2)</f>
        <v>0</v>
      </c>
      <c r="L90" s="254">
        <v>21</v>
      </c>
      <c r="M90" s="254">
        <f>G90*(1+L90/100)</f>
        <v>0</v>
      </c>
      <c r="N90" s="254">
        <v>0</v>
      </c>
      <c r="O90" s="254">
        <f>ROUND(E90*N90,2)</f>
        <v>0</v>
      </c>
      <c r="P90" s="254">
        <v>0.33</v>
      </c>
      <c r="Q90" s="254">
        <f>ROUND(E90*P90,2)</f>
        <v>5.6</v>
      </c>
      <c r="R90" s="254"/>
      <c r="S90" s="254" t="s">
        <v>128</v>
      </c>
      <c r="T90" s="255" t="s">
        <v>128</v>
      </c>
      <c r="U90" s="231">
        <v>0.52649999999999997</v>
      </c>
      <c r="V90" s="231">
        <f>ROUND(E90*U90,2)</f>
        <v>8.94</v>
      </c>
      <c r="W90" s="231"/>
      <c r="X90" s="231" t="s">
        <v>129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130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8" t="s">
        <v>334</v>
      </c>
      <c r="D91" s="232"/>
      <c r="E91" s="233">
        <v>16.975000000000001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132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9" t="s">
        <v>135</v>
      </c>
      <c r="D92" s="234"/>
      <c r="E92" s="235">
        <v>16.975000000000001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132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49">
        <v>14</v>
      </c>
      <c r="B93" s="250" t="s">
        <v>335</v>
      </c>
      <c r="C93" s="267" t="s">
        <v>336</v>
      </c>
      <c r="D93" s="251" t="s">
        <v>181</v>
      </c>
      <c r="E93" s="252">
        <v>16.975000000000001</v>
      </c>
      <c r="F93" s="253"/>
      <c r="G93" s="254">
        <f>ROUND(E93*F93,2)</f>
        <v>0</v>
      </c>
      <c r="H93" s="253"/>
      <c r="I93" s="254">
        <f>ROUND(E93*H93,2)</f>
        <v>0</v>
      </c>
      <c r="J93" s="253"/>
      <c r="K93" s="254">
        <f>ROUND(E93*J93,2)</f>
        <v>0</v>
      </c>
      <c r="L93" s="254">
        <v>21</v>
      </c>
      <c r="M93" s="254">
        <f>G93*(1+L93/100)</f>
        <v>0</v>
      </c>
      <c r="N93" s="254">
        <v>0</v>
      </c>
      <c r="O93" s="254">
        <f>ROUND(E93*N93,2)</f>
        <v>0</v>
      </c>
      <c r="P93" s="254">
        <v>0.44</v>
      </c>
      <c r="Q93" s="254">
        <f>ROUND(E93*P93,2)</f>
        <v>7.47</v>
      </c>
      <c r="R93" s="254"/>
      <c r="S93" s="254" t="s">
        <v>128</v>
      </c>
      <c r="T93" s="255" t="s">
        <v>128</v>
      </c>
      <c r="U93" s="231">
        <v>0.376</v>
      </c>
      <c r="V93" s="231">
        <f>ROUND(E93*U93,2)</f>
        <v>6.38</v>
      </c>
      <c r="W93" s="231"/>
      <c r="X93" s="231" t="s">
        <v>129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8" t="s">
        <v>334</v>
      </c>
      <c r="D94" s="232"/>
      <c r="E94" s="233">
        <v>16.975000000000001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132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9" t="s">
        <v>135</v>
      </c>
      <c r="D95" s="234"/>
      <c r="E95" s="235">
        <v>16.975000000000001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132</v>
      </c>
      <c r="AH95" s="212">
        <v>1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43" t="s">
        <v>123</v>
      </c>
      <c r="B96" s="244" t="s">
        <v>81</v>
      </c>
      <c r="C96" s="266" t="s">
        <v>82</v>
      </c>
      <c r="D96" s="245"/>
      <c r="E96" s="246"/>
      <c r="F96" s="247"/>
      <c r="G96" s="247">
        <f>SUMIF(AG97:AG104,"&lt;&gt;NOR",G97:G104)</f>
        <v>0</v>
      </c>
      <c r="H96" s="247"/>
      <c r="I96" s="247">
        <f>SUM(I97:I104)</f>
        <v>0</v>
      </c>
      <c r="J96" s="247"/>
      <c r="K96" s="247">
        <f>SUM(K97:K104)</f>
        <v>0</v>
      </c>
      <c r="L96" s="247"/>
      <c r="M96" s="247">
        <f>SUM(M97:M104)</f>
        <v>0</v>
      </c>
      <c r="N96" s="247"/>
      <c r="O96" s="247">
        <f>SUM(O97:O104)</f>
        <v>20.74</v>
      </c>
      <c r="P96" s="247"/>
      <c r="Q96" s="247">
        <f>SUM(Q97:Q104)</f>
        <v>0</v>
      </c>
      <c r="R96" s="247"/>
      <c r="S96" s="247"/>
      <c r="T96" s="248"/>
      <c r="U96" s="242"/>
      <c r="V96" s="242">
        <f>SUM(V97:V104)</f>
        <v>5.33</v>
      </c>
      <c r="W96" s="242"/>
      <c r="X96" s="242"/>
      <c r="AG96" t="s">
        <v>124</v>
      </c>
    </row>
    <row r="97" spans="1:60" outlineLevel="1" x14ac:dyDescent="0.2">
      <c r="A97" s="249">
        <v>15</v>
      </c>
      <c r="B97" s="250" t="s">
        <v>337</v>
      </c>
      <c r="C97" s="267" t="s">
        <v>338</v>
      </c>
      <c r="D97" s="251" t="s">
        <v>181</v>
      </c>
      <c r="E97" s="252">
        <v>16.975000000000001</v>
      </c>
      <c r="F97" s="253"/>
      <c r="G97" s="254">
        <f>ROUND(E97*F97,2)</f>
        <v>0</v>
      </c>
      <c r="H97" s="253"/>
      <c r="I97" s="254">
        <f>ROUND(E97*H97,2)</f>
        <v>0</v>
      </c>
      <c r="J97" s="253"/>
      <c r="K97" s="254">
        <f>ROUND(E97*J97,2)</f>
        <v>0</v>
      </c>
      <c r="L97" s="254">
        <v>21</v>
      </c>
      <c r="M97" s="254">
        <f>G97*(1+L97/100)</f>
        <v>0</v>
      </c>
      <c r="N97" s="254">
        <v>1.2220200000000001</v>
      </c>
      <c r="O97" s="254">
        <f>ROUND(E97*N97,2)</f>
        <v>20.74</v>
      </c>
      <c r="P97" s="254">
        <v>0</v>
      </c>
      <c r="Q97" s="254">
        <f>ROUND(E97*P97,2)</f>
        <v>0</v>
      </c>
      <c r="R97" s="254"/>
      <c r="S97" s="254" t="s">
        <v>128</v>
      </c>
      <c r="T97" s="255" t="s">
        <v>128</v>
      </c>
      <c r="U97" s="231">
        <v>0.31405</v>
      </c>
      <c r="V97" s="231">
        <f>ROUND(E97*U97,2)</f>
        <v>5.33</v>
      </c>
      <c r="W97" s="231"/>
      <c r="X97" s="231" t="s">
        <v>339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340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70" t="s">
        <v>341</v>
      </c>
      <c r="D98" s="257"/>
      <c r="E98" s="257"/>
      <c r="F98" s="257"/>
      <c r="G98" s="257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152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4" t="s">
        <v>342</v>
      </c>
      <c r="D99" s="283"/>
      <c r="E99" s="283"/>
      <c r="F99" s="283"/>
      <c r="G99" s="283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152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4" t="s">
        <v>343</v>
      </c>
      <c r="D100" s="283"/>
      <c r="E100" s="283"/>
      <c r="F100" s="283"/>
      <c r="G100" s="283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152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4" t="s">
        <v>344</v>
      </c>
      <c r="D101" s="283"/>
      <c r="E101" s="283"/>
      <c r="F101" s="283"/>
      <c r="G101" s="283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152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8" t="s">
        <v>275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8" t="s">
        <v>334</v>
      </c>
      <c r="D103" s="232"/>
      <c r="E103" s="233">
        <v>16.975000000000001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132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9" t="s">
        <v>135</v>
      </c>
      <c r="D104" s="234"/>
      <c r="E104" s="235">
        <v>16.975000000000001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43" t="s">
        <v>123</v>
      </c>
      <c r="B105" s="244" t="s">
        <v>83</v>
      </c>
      <c r="C105" s="266" t="s">
        <v>84</v>
      </c>
      <c r="D105" s="245"/>
      <c r="E105" s="246"/>
      <c r="F105" s="247"/>
      <c r="G105" s="247">
        <f>SUMIF(AG106:AG109,"&lt;&gt;NOR",G106:G109)</f>
        <v>0</v>
      </c>
      <c r="H105" s="247"/>
      <c r="I105" s="247">
        <f>SUM(I106:I109)</f>
        <v>0</v>
      </c>
      <c r="J105" s="247"/>
      <c r="K105" s="247">
        <f>SUM(K106:K109)</f>
        <v>0</v>
      </c>
      <c r="L105" s="247"/>
      <c r="M105" s="247">
        <f>SUM(M106:M109)</f>
        <v>0</v>
      </c>
      <c r="N105" s="247"/>
      <c r="O105" s="247">
        <f>SUM(O106:O109)</f>
        <v>0.42</v>
      </c>
      <c r="P105" s="247"/>
      <c r="Q105" s="247">
        <f>SUM(Q106:Q109)</f>
        <v>0</v>
      </c>
      <c r="R105" s="247"/>
      <c r="S105" s="247"/>
      <c r="T105" s="248"/>
      <c r="U105" s="242"/>
      <c r="V105" s="242">
        <f>SUM(V106:V109)</f>
        <v>20.18</v>
      </c>
      <c r="W105" s="242"/>
      <c r="X105" s="242"/>
      <c r="AG105" t="s">
        <v>124</v>
      </c>
    </row>
    <row r="106" spans="1:60" outlineLevel="1" x14ac:dyDescent="0.2">
      <c r="A106" s="249">
        <v>16</v>
      </c>
      <c r="B106" s="250" t="s">
        <v>273</v>
      </c>
      <c r="C106" s="267" t="s">
        <v>274</v>
      </c>
      <c r="D106" s="251" t="s">
        <v>186</v>
      </c>
      <c r="E106" s="252">
        <v>97</v>
      </c>
      <c r="F106" s="253"/>
      <c r="G106" s="254">
        <f>ROUND(E106*F106,2)</f>
        <v>0</v>
      </c>
      <c r="H106" s="253"/>
      <c r="I106" s="254">
        <f>ROUND(E106*H106,2)</f>
        <v>0</v>
      </c>
      <c r="J106" s="253"/>
      <c r="K106" s="254">
        <f>ROUND(E106*J106,2)</f>
        <v>0</v>
      </c>
      <c r="L106" s="254">
        <v>21</v>
      </c>
      <c r="M106" s="254">
        <f>G106*(1+L106/100)</f>
        <v>0</v>
      </c>
      <c r="N106" s="254">
        <v>4.3E-3</v>
      </c>
      <c r="O106" s="254">
        <f>ROUND(E106*N106,2)</f>
        <v>0.42</v>
      </c>
      <c r="P106" s="254">
        <v>0</v>
      </c>
      <c r="Q106" s="254">
        <f>ROUND(E106*P106,2)</f>
        <v>0</v>
      </c>
      <c r="R106" s="254"/>
      <c r="S106" s="254" t="s">
        <v>224</v>
      </c>
      <c r="T106" s="255" t="s">
        <v>225</v>
      </c>
      <c r="U106" s="231">
        <v>0.20799999999999999</v>
      </c>
      <c r="V106" s="231">
        <f>ROUND(E106*U106,2)</f>
        <v>20.18</v>
      </c>
      <c r="W106" s="231"/>
      <c r="X106" s="231" t="s">
        <v>129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8" t="s">
        <v>275</v>
      </c>
      <c r="D107" s="232"/>
      <c r="E107" s="233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8" t="s">
        <v>345</v>
      </c>
      <c r="D108" s="232"/>
      <c r="E108" s="233">
        <v>97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132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9" t="s">
        <v>135</v>
      </c>
      <c r="D109" s="234"/>
      <c r="E109" s="235">
        <v>97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132</v>
      </c>
      <c r="AH109" s="212">
        <v>1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43" t="s">
        <v>123</v>
      </c>
      <c r="B110" s="244" t="s">
        <v>87</v>
      </c>
      <c r="C110" s="266" t="s">
        <v>88</v>
      </c>
      <c r="D110" s="245"/>
      <c r="E110" s="246"/>
      <c r="F110" s="247"/>
      <c r="G110" s="247">
        <f>SUMIF(AG111:AG111,"&lt;&gt;NOR",G111:G111)</f>
        <v>0</v>
      </c>
      <c r="H110" s="247"/>
      <c r="I110" s="247">
        <f>SUM(I111:I111)</f>
        <v>0</v>
      </c>
      <c r="J110" s="247"/>
      <c r="K110" s="247">
        <f>SUM(K111:K111)</f>
        <v>0</v>
      </c>
      <c r="L110" s="247"/>
      <c r="M110" s="247">
        <f>SUM(M111:M111)</f>
        <v>0</v>
      </c>
      <c r="N110" s="247"/>
      <c r="O110" s="247">
        <f>SUM(O111:O111)</f>
        <v>0</v>
      </c>
      <c r="P110" s="247"/>
      <c r="Q110" s="247">
        <f>SUM(Q111:Q111)</f>
        <v>0</v>
      </c>
      <c r="R110" s="247"/>
      <c r="S110" s="247"/>
      <c r="T110" s="248"/>
      <c r="U110" s="242"/>
      <c r="V110" s="242">
        <f>SUM(V111:V111)</f>
        <v>3.44</v>
      </c>
      <c r="W110" s="242"/>
      <c r="X110" s="242"/>
      <c r="AG110" t="s">
        <v>124</v>
      </c>
    </row>
    <row r="111" spans="1:60" outlineLevel="1" x14ac:dyDescent="0.2">
      <c r="A111" s="258">
        <v>17</v>
      </c>
      <c r="B111" s="259" t="s">
        <v>287</v>
      </c>
      <c r="C111" s="275" t="s">
        <v>288</v>
      </c>
      <c r="D111" s="260" t="s">
        <v>168</v>
      </c>
      <c r="E111" s="261">
        <v>8.8321000000000005</v>
      </c>
      <c r="F111" s="262"/>
      <c r="G111" s="263">
        <f>ROUND(E111*F111,2)</f>
        <v>0</v>
      </c>
      <c r="H111" s="262"/>
      <c r="I111" s="263">
        <f>ROUND(E111*H111,2)</f>
        <v>0</v>
      </c>
      <c r="J111" s="262"/>
      <c r="K111" s="263">
        <f>ROUND(E111*J111,2)</f>
        <v>0</v>
      </c>
      <c r="L111" s="263">
        <v>21</v>
      </c>
      <c r="M111" s="263">
        <f>G111*(1+L111/100)</f>
        <v>0</v>
      </c>
      <c r="N111" s="263">
        <v>0</v>
      </c>
      <c r="O111" s="263">
        <f>ROUND(E111*N111,2)</f>
        <v>0</v>
      </c>
      <c r="P111" s="263">
        <v>0</v>
      </c>
      <c r="Q111" s="263">
        <f>ROUND(E111*P111,2)</f>
        <v>0</v>
      </c>
      <c r="R111" s="263"/>
      <c r="S111" s="263" t="s">
        <v>128</v>
      </c>
      <c r="T111" s="264" t="s">
        <v>128</v>
      </c>
      <c r="U111" s="231">
        <v>0.39</v>
      </c>
      <c r="V111" s="231">
        <f>ROUND(E111*U111,2)</f>
        <v>3.44</v>
      </c>
      <c r="W111" s="231"/>
      <c r="X111" s="231" t="s">
        <v>289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290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43" t="s">
        <v>123</v>
      </c>
      <c r="B112" s="244" t="s">
        <v>90</v>
      </c>
      <c r="C112" s="266" t="s">
        <v>91</v>
      </c>
      <c r="D112" s="245"/>
      <c r="E112" s="246"/>
      <c r="F112" s="247"/>
      <c r="G112" s="247">
        <f>SUMIF(AG113:AG125,"&lt;&gt;NOR",G113:G125)</f>
        <v>0</v>
      </c>
      <c r="H112" s="247"/>
      <c r="I112" s="247">
        <f>SUM(I113:I125)</f>
        <v>0</v>
      </c>
      <c r="J112" s="247"/>
      <c r="K112" s="247">
        <f>SUM(K113:K125)</f>
        <v>0</v>
      </c>
      <c r="L112" s="247"/>
      <c r="M112" s="247">
        <f>SUM(M113:M125)</f>
        <v>0</v>
      </c>
      <c r="N112" s="247"/>
      <c r="O112" s="247">
        <f>SUM(O113:O125)</f>
        <v>0</v>
      </c>
      <c r="P112" s="247"/>
      <c r="Q112" s="247">
        <f>SUM(Q113:Q125)</f>
        <v>0</v>
      </c>
      <c r="R112" s="247"/>
      <c r="S112" s="247"/>
      <c r="T112" s="248"/>
      <c r="U112" s="242"/>
      <c r="V112" s="242">
        <f>SUM(V113:V125)</f>
        <v>0</v>
      </c>
      <c r="W112" s="242"/>
      <c r="X112" s="242"/>
      <c r="AG112" t="s">
        <v>124</v>
      </c>
    </row>
    <row r="113" spans="1:60" outlineLevel="1" x14ac:dyDescent="0.2">
      <c r="A113" s="258">
        <v>18</v>
      </c>
      <c r="B113" s="259" t="s">
        <v>346</v>
      </c>
      <c r="C113" s="275" t="s">
        <v>347</v>
      </c>
      <c r="D113" s="260" t="s">
        <v>186</v>
      </c>
      <c r="E113" s="261">
        <v>58</v>
      </c>
      <c r="F113" s="262"/>
      <c r="G113" s="263">
        <f>ROUND(E113*F113,2)</f>
        <v>0</v>
      </c>
      <c r="H113" s="262"/>
      <c r="I113" s="263">
        <f>ROUND(E113*H113,2)</f>
        <v>0</v>
      </c>
      <c r="J113" s="262"/>
      <c r="K113" s="263">
        <f>ROUND(E113*J113,2)</f>
        <v>0</v>
      </c>
      <c r="L113" s="263">
        <v>21</v>
      </c>
      <c r="M113" s="263">
        <f>G113*(1+L113/100)</f>
        <v>0</v>
      </c>
      <c r="N113" s="263">
        <v>0</v>
      </c>
      <c r="O113" s="263">
        <f>ROUND(E113*N113,2)</f>
        <v>0</v>
      </c>
      <c r="P113" s="263">
        <v>0</v>
      </c>
      <c r="Q113" s="263">
        <f>ROUND(E113*P113,2)</f>
        <v>0</v>
      </c>
      <c r="R113" s="263"/>
      <c r="S113" s="263" t="s">
        <v>224</v>
      </c>
      <c r="T113" s="264" t="s">
        <v>238</v>
      </c>
      <c r="U113" s="231">
        <v>0</v>
      </c>
      <c r="V113" s="231">
        <f>ROUND(E113*U113,2)</f>
        <v>0</v>
      </c>
      <c r="W113" s="231"/>
      <c r="X113" s="231" t="s">
        <v>129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348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8">
        <v>19</v>
      </c>
      <c r="B114" s="259" t="s">
        <v>349</v>
      </c>
      <c r="C114" s="275" t="s">
        <v>350</v>
      </c>
      <c r="D114" s="260" t="s">
        <v>186</v>
      </c>
      <c r="E114" s="261">
        <v>12</v>
      </c>
      <c r="F114" s="262"/>
      <c r="G114" s="263">
        <f>ROUND(E114*F114,2)</f>
        <v>0</v>
      </c>
      <c r="H114" s="262"/>
      <c r="I114" s="263">
        <f>ROUND(E114*H114,2)</f>
        <v>0</v>
      </c>
      <c r="J114" s="262"/>
      <c r="K114" s="263">
        <f>ROUND(E114*J114,2)</f>
        <v>0</v>
      </c>
      <c r="L114" s="263">
        <v>21</v>
      </c>
      <c r="M114" s="263">
        <f>G114*(1+L114/100)</f>
        <v>0</v>
      </c>
      <c r="N114" s="263">
        <v>0</v>
      </c>
      <c r="O114" s="263">
        <f>ROUND(E114*N114,2)</f>
        <v>0</v>
      </c>
      <c r="P114" s="263">
        <v>0</v>
      </c>
      <c r="Q114" s="263">
        <f>ROUND(E114*P114,2)</f>
        <v>0</v>
      </c>
      <c r="R114" s="263"/>
      <c r="S114" s="263" t="s">
        <v>224</v>
      </c>
      <c r="T114" s="264" t="s">
        <v>238</v>
      </c>
      <c r="U114" s="231">
        <v>0</v>
      </c>
      <c r="V114" s="231">
        <f>ROUND(E114*U114,2)</f>
        <v>0</v>
      </c>
      <c r="W114" s="231"/>
      <c r="X114" s="231" t="s">
        <v>129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348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8">
        <v>20</v>
      </c>
      <c r="B115" s="259" t="s">
        <v>351</v>
      </c>
      <c r="C115" s="275" t="s">
        <v>352</v>
      </c>
      <c r="D115" s="260" t="s">
        <v>353</v>
      </c>
      <c r="E115" s="261">
        <v>14</v>
      </c>
      <c r="F115" s="262"/>
      <c r="G115" s="263">
        <f>ROUND(E115*F115,2)</f>
        <v>0</v>
      </c>
      <c r="H115" s="262"/>
      <c r="I115" s="263">
        <f>ROUND(E115*H115,2)</f>
        <v>0</v>
      </c>
      <c r="J115" s="262"/>
      <c r="K115" s="263">
        <f>ROUND(E115*J115,2)</f>
        <v>0</v>
      </c>
      <c r="L115" s="263">
        <v>21</v>
      </c>
      <c r="M115" s="263">
        <f>G115*(1+L115/100)</f>
        <v>0</v>
      </c>
      <c r="N115" s="263">
        <v>0</v>
      </c>
      <c r="O115" s="263">
        <f>ROUND(E115*N115,2)</f>
        <v>0</v>
      </c>
      <c r="P115" s="263">
        <v>0</v>
      </c>
      <c r="Q115" s="263">
        <f>ROUND(E115*P115,2)</f>
        <v>0</v>
      </c>
      <c r="R115" s="263"/>
      <c r="S115" s="263" t="s">
        <v>224</v>
      </c>
      <c r="T115" s="264" t="s">
        <v>238</v>
      </c>
      <c r="U115" s="231">
        <v>0</v>
      </c>
      <c r="V115" s="231">
        <f>ROUND(E115*U115,2)</f>
        <v>0</v>
      </c>
      <c r="W115" s="231"/>
      <c r="X115" s="231" t="s">
        <v>129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348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33.75" outlineLevel="1" x14ac:dyDescent="0.2">
      <c r="A116" s="258">
        <v>21</v>
      </c>
      <c r="B116" s="259" t="s">
        <v>354</v>
      </c>
      <c r="C116" s="275" t="s">
        <v>355</v>
      </c>
      <c r="D116" s="260" t="s">
        <v>353</v>
      </c>
      <c r="E116" s="261">
        <v>1</v>
      </c>
      <c r="F116" s="262"/>
      <c r="G116" s="263">
        <f>ROUND(E116*F116,2)</f>
        <v>0</v>
      </c>
      <c r="H116" s="262"/>
      <c r="I116" s="263">
        <f>ROUND(E116*H116,2)</f>
        <v>0</v>
      </c>
      <c r="J116" s="262"/>
      <c r="K116" s="263">
        <f>ROUND(E116*J116,2)</f>
        <v>0</v>
      </c>
      <c r="L116" s="263">
        <v>21</v>
      </c>
      <c r="M116" s="263">
        <f>G116*(1+L116/100)</f>
        <v>0</v>
      </c>
      <c r="N116" s="263">
        <v>0</v>
      </c>
      <c r="O116" s="263">
        <f>ROUND(E116*N116,2)</f>
        <v>0</v>
      </c>
      <c r="P116" s="263">
        <v>0</v>
      </c>
      <c r="Q116" s="263">
        <f>ROUND(E116*P116,2)</f>
        <v>0</v>
      </c>
      <c r="R116" s="263"/>
      <c r="S116" s="263" t="s">
        <v>224</v>
      </c>
      <c r="T116" s="264" t="s">
        <v>238</v>
      </c>
      <c r="U116" s="231">
        <v>0</v>
      </c>
      <c r="V116" s="231">
        <f>ROUND(E116*U116,2)</f>
        <v>0</v>
      </c>
      <c r="W116" s="231"/>
      <c r="X116" s="231" t="s">
        <v>170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356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58">
        <v>22</v>
      </c>
      <c r="B117" s="259" t="s">
        <v>357</v>
      </c>
      <c r="C117" s="275" t="s">
        <v>358</v>
      </c>
      <c r="D117" s="260" t="s">
        <v>186</v>
      </c>
      <c r="E117" s="261">
        <v>70</v>
      </c>
      <c r="F117" s="262"/>
      <c r="G117" s="263">
        <f>ROUND(E117*F117,2)</f>
        <v>0</v>
      </c>
      <c r="H117" s="262"/>
      <c r="I117" s="263">
        <f>ROUND(E117*H117,2)</f>
        <v>0</v>
      </c>
      <c r="J117" s="262"/>
      <c r="K117" s="263">
        <f>ROUND(E117*J117,2)</f>
        <v>0</v>
      </c>
      <c r="L117" s="263">
        <v>21</v>
      </c>
      <c r="M117" s="263">
        <f>G117*(1+L117/100)</f>
        <v>0</v>
      </c>
      <c r="N117" s="263">
        <v>0</v>
      </c>
      <c r="O117" s="263">
        <f>ROUND(E117*N117,2)</f>
        <v>0</v>
      </c>
      <c r="P117" s="263">
        <v>0</v>
      </c>
      <c r="Q117" s="263">
        <f>ROUND(E117*P117,2)</f>
        <v>0</v>
      </c>
      <c r="R117" s="263"/>
      <c r="S117" s="263" t="s">
        <v>224</v>
      </c>
      <c r="T117" s="264" t="s">
        <v>238</v>
      </c>
      <c r="U117" s="231">
        <v>0</v>
      </c>
      <c r="V117" s="231">
        <f>ROUND(E117*U117,2)</f>
        <v>0</v>
      </c>
      <c r="W117" s="231"/>
      <c r="X117" s="231" t="s">
        <v>129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348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58">
        <v>23</v>
      </c>
      <c r="B118" s="259" t="s">
        <v>359</v>
      </c>
      <c r="C118" s="275" t="s">
        <v>360</v>
      </c>
      <c r="D118" s="260" t="s">
        <v>186</v>
      </c>
      <c r="E118" s="261">
        <v>30</v>
      </c>
      <c r="F118" s="262"/>
      <c r="G118" s="263">
        <f>ROUND(E118*F118,2)</f>
        <v>0</v>
      </c>
      <c r="H118" s="262"/>
      <c r="I118" s="263">
        <f>ROUND(E118*H118,2)</f>
        <v>0</v>
      </c>
      <c r="J118" s="262"/>
      <c r="K118" s="263">
        <f>ROUND(E118*J118,2)</f>
        <v>0</v>
      </c>
      <c r="L118" s="263">
        <v>21</v>
      </c>
      <c r="M118" s="263">
        <f>G118*(1+L118/100)</f>
        <v>0</v>
      </c>
      <c r="N118" s="263">
        <v>0</v>
      </c>
      <c r="O118" s="263">
        <f>ROUND(E118*N118,2)</f>
        <v>0</v>
      </c>
      <c r="P118" s="263">
        <v>0</v>
      </c>
      <c r="Q118" s="263">
        <f>ROUND(E118*P118,2)</f>
        <v>0</v>
      </c>
      <c r="R118" s="263"/>
      <c r="S118" s="263" t="s">
        <v>224</v>
      </c>
      <c r="T118" s="264" t="s">
        <v>238</v>
      </c>
      <c r="U118" s="231">
        <v>0</v>
      </c>
      <c r="V118" s="231">
        <f>ROUND(E118*U118,2)</f>
        <v>0</v>
      </c>
      <c r="W118" s="231"/>
      <c r="X118" s="231" t="s">
        <v>129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348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8">
        <v>24</v>
      </c>
      <c r="B119" s="259" t="s">
        <v>361</v>
      </c>
      <c r="C119" s="275" t="s">
        <v>362</v>
      </c>
      <c r="D119" s="260" t="s">
        <v>186</v>
      </c>
      <c r="E119" s="261">
        <v>6</v>
      </c>
      <c r="F119" s="262"/>
      <c r="G119" s="263">
        <f>ROUND(E119*F119,2)</f>
        <v>0</v>
      </c>
      <c r="H119" s="262"/>
      <c r="I119" s="263">
        <f>ROUND(E119*H119,2)</f>
        <v>0</v>
      </c>
      <c r="J119" s="262"/>
      <c r="K119" s="263">
        <f>ROUND(E119*J119,2)</f>
        <v>0</v>
      </c>
      <c r="L119" s="263">
        <v>21</v>
      </c>
      <c r="M119" s="263">
        <f>G119*(1+L119/100)</f>
        <v>0</v>
      </c>
      <c r="N119" s="263">
        <v>0</v>
      </c>
      <c r="O119" s="263">
        <f>ROUND(E119*N119,2)</f>
        <v>0</v>
      </c>
      <c r="P119" s="263">
        <v>0</v>
      </c>
      <c r="Q119" s="263">
        <f>ROUND(E119*P119,2)</f>
        <v>0</v>
      </c>
      <c r="R119" s="263"/>
      <c r="S119" s="263" t="s">
        <v>224</v>
      </c>
      <c r="T119" s="264" t="s">
        <v>238</v>
      </c>
      <c r="U119" s="231">
        <v>0</v>
      </c>
      <c r="V119" s="231">
        <f>ROUND(E119*U119,2)</f>
        <v>0</v>
      </c>
      <c r="W119" s="231"/>
      <c r="X119" s="231" t="s">
        <v>129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348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58">
        <v>25</v>
      </c>
      <c r="B120" s="259" t="s">
        <v>363</v>
      </c>
      <c r="C120" s="275" t="s">
        <v>364</v>
      </c>
      <c r="D120" s="260" t="s">
        <v>353</v>
      </c>
      <c r="E120" s="261">
        <v>6</v>
      </c>
      <c r="F120" s="262"/>
      <c r="G120" s="263">
        <f>ROUND(E120*F120,2)</f>
        <v>0</v>
      </c>
      <c r="H120" s="262"/>
      <c r="I120" s="263">
        <f>ROUND(E120*H120,2)</f>
        <v>0</v>
      </c>
      <c r="J120" s="262"/>
      <c r="K120" s="263">
        <f>ROUND(E120*J120,2)</f>
        <v>0</v>
      </c>
      <c r="L120" s="263">
        <v>21</v>
      </c>
      <c r="M120" s="263">
        <f>G120*(1+L120/100)</f>
        <v>0</v>
      </c>
      <c r="N120" s="263">
        <v>0</v>
      </c>
      <c r="O120" s="263">
        <f>ROUND(E120*N120,2)</f>
        <v>0</v>
      </c>
      <c r="P120" s="263">
        <v>0</v>
      </c>
      <c r="Q120" s="263">
        <f>ROUND(E120*P120,2)</f>
        <v>0</v>
      </c>
      <c r="R120" s="263"/>
      <c r="S120" s="263" t="s">
        <v>224</v>
      </c>
      <c r="T120" s="264" t="s">
        <v>238</v>
      </c>
      <c r="U120" s="231">
        <v>0</v>
      </c>
      <c r="V120" s="231">
        <f>ROUND(E120*U120,2)</f>
        <v>0</v>
      </c>
      <c r="W120" s="231"/>
      <c r="X120" s="231" t="s">
        <v>129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348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58">
        <v>26</v>
      </c>
      <c r="B121" s="259" t="s">
        <v>365</v>
      </c>
      <c r="C121" s="275" t="s">
        <v>366</v>
      </c>
      <c r="D121" s="260" t="s">
        <v>353</v>
      </c>
      <c r="E121" s="261">
        <v>1</v>
      </c>
      <c r="F121" s="262"/>
      <c r="G121" s="263">
        <f>ROUND(E121*F121,2)</f>
        <v>0</v>
      </c>
      <c r="H121" s="262"/>
      <c r="I121" s="263">
        <f>ROUND(E121*H121,2)</f>
        <v>0</v>
      </c>
      <c r="J121" s="262"/>
      <c r="K121" s="263">
        <f>ROUND(E121*J121,2)</f>
        <v>0</v>
      </c>
      <c r="L121" s="263">
        <v>21</v>
      </c>
      <c r="M121" s="263">
        <f>G121*(1+L121/100)</f>
        <v>0</v>
      </c>
      <c r="N121" s="263">
        <v>0</v>
      </c>
      <c r="O121" s="263">
        <f>ROUND(E121*N121,2)</f>
        <v>0</v>
      </c>
      <c r="P121" s="263">
        <v>0</v>
      </c>
      <c r="Q121" s="263">
        <f>ROUND(E121*P121,2)</f>
        <v>0</v>
      </c>
      <c r="R121" s="263"/>
      <c r="S121" s="263" t="s">
        <v>224</v>
      </c>
      <c r="T121" s="264" t="s">
        <v>238</v>
      </c>
      <c r="U121" s="231">
        <v>0</v>
      </c>
      <c r="V121" s="231">
        <f>ROUND(E121*U121,2)</f>
        <v>0</v>
      </c>
      <c r="W121" s="231"/>
      <c r="X121" s="231" t="s">
        <v>170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356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58">
        <v>27</v>
      </c>
      <c r="B122" s="259" t="s">
        <v>367</v>
      </c>
      <c r="C122" s="275" t="s">
        <v>368</v>
      </c>
      <c r="D122" s="260" t="s">
        <v>369</v>
      </c>
      <c r="E122" s="261">
        <v>1</v>
      </c>
      <c r="F122" s="262"/>
      <c r="G122" s="263">
        <f>ROUND(E122*F122,2)</f>
        <v>0</v>
      </c>
      <c r="H122" s="262"/>
      <c r="I122" s="263">
        <f>ROUND(E122*H122,2)</f>
        <v>0</v>
      </c>
      <c r="J122" s="262"/>
      <c r="K122" s="263">
        <f>ROUND(E122*J122,2)</f>
        <v>0</v>
      </c>
      <c r="L122" s="263">
        <v>21</v>
      </c>
      <c r="M122" s="263">
        <f>G122*(1+L122/100)</f>
        <v>0</v>
      </c>
      <c r="N122" s="263">
        <v>0</v>
      </c>
      <c r="O122" s="263">
        <f>ROUND(E122*N122,2)</f>
        <v>0</v>
      </c>
      <c r="P122" s="263">
        <v>0</v>
      </c>
      <c r="Q122" s="263">
        <f>ROUND(E122*P122,2)</f>
        <v>0</v>
      </c>
      <c r="R122" s="263"/>
      <c r="S122" s="263" t="s">
        <v>224</v>
      </c>
      <c r="T122" s="264" t="s">
        <v>238</v>
      </c>
      <c r="U122" s="231">
        <v>0</v>
      </c>
      <c r="V122" s="231">
        <f>ROUND(E122*U122,2)</f>
        <v>0</v>
      </c>
      <c r="W122" s="231"/>
      <c r="X122" s="231" t="s">
        <v>129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348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58">
        <v>28</v>
      </c>
      <c r="B123" s="259" t="s">
        <v>370</v>
      </c>
      <c r="C123" s="275" t="s">
        <v>371</v>
      </c>
      <c r="D123" s="260" t="s">
        <v>369</v>
      </c>
      <c r="E123" s="261">
        <v>1</v>
      </c>
      <c r="F123" s="262"/>
      <c r="G123" s="263">
        <f>ROUND(E123*F123,2)</f>
        <v>0</v>
      </c>
      <c r="H123" s="262"/>
      <c r="I123" s="263">
        <f>ROUND(E123*H123,2)</f>
        <v>0</v>
      </c>
      <c r="J123" s="262"/>
      <c r="K123" s="263">
        <f>ROUND(E123*J123,2)</f>
        <v>0</v>
      </c>
      <c r="L123" s="263">
        <v>21</v>
      </c>
      <c r="M123" s="263">
        <f>G123*(1+L123/100)</f>
        <v>0</v>
      </c>
      <c r="N123" s="263">
        <v>0</v>
      </c>
      <c r="O123" s="263">
        <f>ROUND(E123*N123,2)</f>
        <v>0</v>
      </c>
      <c r="P123" s="263">
        <v>0</v>
      </c>
      <c r="Q123" s="263">
        <f>ROUND(E123*P123,2)</f>
        <v>0</v>
      </c>
      <c r="R123" s="263"/>
      <c r="S123" s="263" t="s">
        <v>224</v>
      </c>
      <c r="T123" s="264" t="s">
        <v>238</v>
      </c>
      <c r="U123" s="231">
        <v>0</v>
      </c>
      <c r="V123" s="231">
        <f>ROUND(E123*U123,2)</f>
        <v>0</v>
      </c>
      <c r="W123" s="231"/>
      <c r="X123" s="231" t="s">
        <v>129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348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58">
        <v>29</v>
      </c>
      <c r="B124" s="259" t="s">
        <v>372</v>
      </c>
      <c r="C124" s="275" t="s">
        <v>373</v>
      </c>
      <c r="D124" s="260" t="s">
        <v>369</v>
      </c>
      <c r="E124" s="261">
        <v>1</v>
      </c>
      <c r="F124" s="262"/>
      <c r="G124" s="263">
        <f>ROUND(E124*F124,2)</f>
        <v>0</v>
      </c>
      <c r="H124" s="262"/>
      <c r="I124" s="263">
        <f>ROUND(E124*H124,2)</f>
        <v>0</v>
      </c>
      <c r="J124" s="262"/>
      <c r="K124" s="263">
        <f>ROUND(E124*J124,2)</f>
        <v>0</v>
      </c>
      <c r="L124" s="263">
        <v>21</v>
      </c>
      <c r="M124" s="263">
        <f>G124*(1+L124/100)</f>
        <v>0</v>
      </c>
      <c r="N124" s="263">
        <v>0</v>
      </c>
      <c r="O124" s="263">
        <f>ROUND(E124*N124,2)</f>
        <v>0</v>
      </c>
      <c r="P124" s="263">
        <v>0</v>
      </c>
      <c r="Q124" s="263">
        <f>ROUND(E124*P124,2)</f>
        <v>0</v>
      </c>
      <c r="R124" s="263"/>
      <c r="S124" s="263" t="s">
        <v>224</v>
      </c>
      <c r="T124" s="264" t="s">
        <v>238</v>
      </c>
      <c r="U124" s="231">
        <v>0</v>
      </c>
      <c r="V124" s="231">
        <f>ROUND(E124*U124,2)</f>
        <v>0</v>
      </c>
      <c r="W124" s="231"/>
      <c r="X124" s="231" t="s">
        <v>170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356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58">
        <v>30</v>
      </c>
      <c r="B125" s="259" t="s">
        <v>374</v>
      </c>
      <c r="C125" s="275" t="s">
        <v>375</v>
      </c>
      <c r="D125" s="260" t="s">
        <v>369</v>
      </c>
      <c r="E125" s="261">
        <v>1</v>
      </c>
      <c r="F125" s="262"/>
      <c r="G125" s="263">
        <f>ROUND(E125*F125,2)</f>
        <v>0</v>
      </c>
      <c r="H125" s="262"/>
      <c r="I125" s="263">
        <f>ROUND(E125*H125,2)</f>
        <v>0</v>
      </c>
      <c r="J125" s="262"/>
      <c r="K125" s="263">
        <f>ROUND(E125*J125,2)</f>
        <v>0</v>
      </c>
      <c r="L125" s="263">
        <v>21</v>
      </c>
      <c r="M125" s="263">
        <f>G125*(1+L125/100)</f>
        <v>0</v>
      </c>
      <c r="N125" s="263">
        <v>0</v>
      </c>
      <c r="O125" s="263">
        <f>ROUND(E125*N125,2)</f>
        <v>0</v>
      </c>
      <c r="P125" s="263">
        <v>0</v>
      </c>
      <c r="Q125" s="263">
        <f>ROUND(E125*P125,2)</f>
        <v>0</v>
      </c>
      <c r="R125" s="263"/>
      <c r="S125" s="263" t="s">
        <v>224</v>
      </c>
      <c r="T125" s="264" t="s">
        <v>238</v>
      </c>
      <c r="U125" s="231">
        <v>0</v>
      </c>
      <c r="V125" s="231">
        <f>ROUND(E125*U125,2)</f>
        <v>0</v>
      </c>
      <c r="W125" s="231"/>
      <c r="X125" s="231" t="s">
        <v>170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356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43" t="s">
        <v>123</v>
      </c>
      <c r="B126" s="244" t="s">
        <v>92</v>
      </c>
      <c r="C126" s="266" t="s">
        <v>93</v>
      </c>
      <c r="D126" s="245"/>
      <c r="E126" s="246"/>
      <c r="F126" s="247"/>
      <c r="G126" s="247">
        <f>SUMIF(AG127:AG132,"&lt;&gt;NOR",G127:G132)</f>
        <v>0</v>
      </c>
      <c r="H126" s="247"/>
      <c r="I126" s="247">
        <f>SUM(I127:I132)</f>
        <v>0</v>
      </c>
      <c r="J126" s="247"/>
      <c r="K126" s="247">
        <f>SUM(K127:K132)</f>
        <v>0</v>
      </c>
      <c r="L126" s="247"/>
      <c r="M126" s="247">
        <f>SUM(M127:M132)</f>
        <v>0</v>
      </c>
      <c r="N126" s="247"/>
      <c r="O126" s="247">
        <f>SUM(O127:O132)</f>
        <v>0</v>
      </c>
      <c r="P126" s="247"/>
      <c r="Q126" s="247">
        <f>SUM(Q127:Q132)</f>
        <v>0</v>
      </c>
      <c r="R126" s="247"/>
      <c r="S126" s="247"/>
      <c r="T126" s="248"/>
      <c r="U126" s="242"/>
      <c r="V126" s="242">
        <f>SUM(V127:V132)</f>
        <v>1.39</v>
      </c>
      <c r="W126" s="242"/>
      <c r="X126" s="242"/>
      <c r="AG126" t="s">
        <v>124</v>
      </c>
    </row>
    <row r="127" spans="1:60" ht="22.5" outlineLevel="1" x14ac:dyDescent="0.2">
      <c r="A127" s="249">
        <v>31</v>
      </c>
      <c r="B127" s="250" t="s">
        <v>376</v>
      </c>
      <c r="C127" s="267" t="s">
        <v>377</v>
      </c>
      <c r="D127" s="251" t="s">
        <v>186</v>
      </c>
      <c r="E127" s="252">
        <v>53.35</v>
      </c>
      <c r="F127" s="253"/>
      <c r="G127" s="254">
        <f>ROUND(E127*F127,2)</f>
        <v>0</v>
      </c>
      <c r="H127" s="253"/>
      <c r="I127" s="254">
        <f>ROUND(E127*H127,2)</f>
        <v>0</v>
      </c>
      <c r="J127" s="253"/>
      <c r="K127" s="254">
        <f>ROUND(E127*J127,2)</f>
        <v>0</v>
      </c>
      <c r="L127" s="254">
        <v>21</v>
      </c>
      <c r="M127" s="254">
        <f>G127*(1+L127/100)</f>
        <v>0</v>
      </c>
      <c r="N127" s="254">
        <v>6.0000000000000002E-5</v>
      </c>
      <c r="O127" s="254">
        <f>ROUND(E127*N127,2)</f>
        <v>0</v>
      </c>
      <c r="P127" s="254">
        <v>0</v>
      </c>
      <c r="Q127" s="254">
        <f>ROUND(E127*P127,2)</f>
        <v>0</v>
      </c>
      <c r="R127" s="254"/>
      <c r="S127" s="254" t="s">
        <v>128</v>
      </c>
      <c r="T127" s="255" t="s">
        <v>128</v>
      </c>
      <c r="U127" s="231">
        <v>2.5999999999999999E-2</v>
      </c>
      <c r="V127" s="231">
        <f>ROUND(E127*U127,2)</f>
        <v>1.39</v>
      </c>
      <c r="W127" s="231"/>
      <c r="X127" s="231" t="s">
        <v>129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8" t="s">
        <v>311</v>
      </c>
      <c r="D128" s="232"/>
      <c r="E128" s="233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132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8" t="s">
        <v>312</v>
      </c>
      <c r="D129" s="232"/>
      <c r="E129" s="233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8" t="s">
        <v>378</v>
      </c>
      <c r="D130" s="232"/>
      <c r="E130" s="233">
        <v>48.5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132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9" t="s">
        <v>135</v>
      </c>
      <c r="D131" s="234"/>
      <c r="E131" s="235">
        <v>48.5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132</v>
      </c>
      <c r="AH131" s="212">
        <v>1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71" t="s">
        <v>379</v>
      </c>
      <c r="D132" s="236"/>
      <c r="E132" s="237">
        <v>4.8499999999999996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4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43" t="s">
        <v>123</v>
      </c>
      <c r="B133" s="244" t="s">
        <v>94</v>
      </c>
      <c r="C133" s="266" t="s">
        <v>95</v>
      </c>
      <c r="D133" s="245"/>
      <c r="E133" s="246"/>
      <c r="F133" s="247"/>
      <c r="G133" s="247">
        <f>SUMIF(AG134:AG141,"&lt;&gt;NOR",G134:G141)</f>
        <v>0</v>
      </c>
      <c r="H133" s="247"/>
      <c r="I133" s="247">
        <f>SUM(I134:I141)</f>
        <v>0</v>
      </c>
      <c r="J133" s="247"/>
      <c r="K133" s="247">
        <f>SUM(K134:K141)</f>
        <v>0</v>
      </c>
      <c r="L133" s="247"/>
      <c r="M133" s="247">
        <f>SUM(M134:M141)</f>
        <v>0</v>
      </c>
      <c r="N133" s="247"/>
      <c r="O133" s="247">
        <f>SUM(O134:O141)</f>
        <v>0</v>
      </c>
      <c r="P133" s="247"/>
      <c r="Q133" s="247">
        <f>SUM(Q134:Q141)</f>
        <v>0</v>
      </c>
      <c r="R133" s="247"/>
      <c r="S133" s="247"/>
      <c r="T133" s="248"/>
      <c r="U133" s="242"/>
      <c r="V133" s="242">
        <f>SUM(V134:V141)</f>
        <v>88.64</v>
      </c>
      <c r="W133" s="242"/>
      <c r="X133" s="242"/>
      <c r="AG133" t="s">
        <v>124</v>
      </c>
    </row>
    <row r="134" spans="1:60" outlineLevel="1" x14ac:dyDescent="0.2">
      <c r="A134" s="249">
        <v>32</v>
      </c>
      <c r="B134" s="250" t="s">
        <v>291</v>
      </c>
      <c r="C134" s="267" t="s">
        <v>292</v>
      </c>
      <c r="D134" s="251" t="s">
        <v>168</v>
      </c>
      <c r="E134" s="252">
        <v>18.672499999999999</v>
      </c>
      <c r="F134" s="253"/>
      <c r="G134" s="254">
        <f>ROUND(E134*F134,2)</f>
        <v>0</v>
      </c>
      <c r="H134" s="253"/>
      <c r="I134" s="254">
        <f>ROUND(E134*H134,2)</f>
        <v>0</v>
      </c>
      <c r="J134" s="253"/>
      <c r="K134" s="254">
        <f>ROUND(E134*J134,2)</f>
        <v>0</v>
      </c>
      <c r="L134" s="254">
        <v>21</v>
      </c>
      <c r="M134" s="254">
        <f>G134*(1+L134/100)</f>
        <v>0</v>
      </c>
      <c r="N134" s="254">
        <v>0</v>
      </c>
      <c r="O134" s="254">
        <f>ROUND(E134*N134,2)</f>
        <v>0</v>
      </c>
      <c r="P134" s="254">
        <v>0</v>
      </c>
      <c r="Q134" s="254">
        <f>ROUND(E134*P134,2)</f>
        <v>0</v>
      </c>
      <c r="R134" s="254"/>
      <c r="S134" s="254" t="s">
        <v>128</v>
      </c>
      <c r="T134" s="255" t="s">
        <v>128</v>
      </c>
      <c r="U134" s="231">
        <v>0.752</v>
      </c>
      <c r="V134" s="231">
        <f>ROUND(E134*U134,2)</f>
        <v>14.04</v>
      </c>
      <c r="W134" s="231"/>
      <c r="X134" s="231" t="s">
        <v>293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294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29"/>
      <c r="B135" s="230"/>
      <c r="C135" s="270" t="s">
        <v>295</v>
      </c>
      <c r="D135" s="257"/>
      <c r="E135" s="257"/>
      <c r="F135" s="257"/>
      <c r="G135" s="257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152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56" t="str">
        <f>C135</f>
        <v>S naložením suti nebo vybouraných hmot do dopravního prostředku a na jejich vyložením, popřípadě přeložením na normální dopravní prostředek.</v>
      </c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8">
        <v>33</v>
      </c>
      <c r="B136" s="259" t="s">
        <v>296</v>
      </c>
      <c r="C136" s="275" t="s">
        <v>297</v>
      </c>
      <c r="D136" s="260" t="s">
        <v>168</v>
      </c>
      <c r="E136" s="261">
        <v>168.05250000000001</v>
      </c>
      <c r="F136" s="262"/>
      <c r="G136" s="263">
        <f>ROUND(E136*F136,2)</f>
        <v>0</v>
      </c>
      <c r="H136" s="262"/>
      <c r="I136" s="263">
        <f>ROUND(E136*H136,2)</f>
        <v>0</v>
      </c>
      <c r="J136" s="262"/>
      <c r="K136" s="263">
        <f>ROUND(E136*J136,2)</f>
        <v>0</v>
      </c>
      <c r="L136" s="263">
        <v>21</v>
      </c>
      <c r="M136" s="263">
        <f>G136*(1+L136/100)</f>
        <v>0</v>
      </c>
      <c r="N136" s="263">
        <v>0</v>
      </c>
      <c r="O136" s="263">
        <f>ROUND(E136*N136,2)</f>
        <v>0</v>
      </c>
      <c r="P136" s="263">
        <v>0</v>
      </c>
      <c r="Q136" s="263">
        <f>ROUND(E136*P136,2)</f>
        <v>0</v>
      </c>
      <c r="R136" s="263"/>
      <c r="S136" s="263" t="s">
        <v>128</v>
      </c>
      <c r="T136" s="264" t="s">
        <v>128</v>
      </c>
      <c r="U136" s="231">
        <v>0.36</v>
      </c>
      <c r="V136" s="231">
        <f>ROUND(E136*U136,2)</f>
        <v>60.5</v>
      </c>
      <c r="W136" s="231"/>
      <c r="X136" s="231" t="s">
        <v>293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294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58">
        <v>34</v>
      </c>
      <c r="B137" s="259" t="s">
        <v>298</v>
      </c>
      <c r="C137" s="275" t="s">
        <v>299</v>
      </c>
      <c r="D137" s="260" t="s">
        <v>168</v>
      </c>
      <c r="E137" s="261">
        <v>18.672499999999999</v>
      </c>
      <c r="F137" s="262"/>
      <c r="G137" s="263">
        <f>ROUND(E137*F137,2)</f>
        <v>0</v>
      </c>
      <c r="H137" s="262"/>
      <c r="I137" s="263">
        <f>ROUND(E137*H137,2)</f>
        <v>0</v>
      </c>
      <c r="J137" s="262"/>
      <c r="K137" s="263">
        <f>ROUND(E137*J137,2)</f>
        <v>0</v>
      </c>
      <c r="L137" s="263">
        <v>21</v>
      </c>
      <c r="M137" s="263">
        <f>G137*(1+L137/100)</f>
        <v>0</v>
      </c>
      <c r="N137" s="263">
        <v>0</v>
      </c>
      <c r="O137" s="263">
        <f>ROUND(E137*N137,2)</f>
        <v>0</v>
      </c>
      <c r="P137" s="263">
        <v>0</v>
      </c>
      <c r="Q137" s="263">
        <f>ROUND(E137*P137,2)</f>
        <v>0</v>
      </c>
      <c r="R137" s="263"/>
      <c r="S137" s="263" t="s">
        <v>128</v>
      </c>
      <c r="T137" s="264" t="s">
        <v>128</v>
      </c>
      <c r="U137" s="231">
        <v>0.26500000000000001</v>
      </c>
      <c r="V137" s="231">
        <f>ROUND(E137*U137,2)</f>
        <v>4.95</v>
      </c>
      <c r="W137" s="231"/>
      <c r="X137" s="231" t="s">
        <v>293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294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9">
        <v>35</v>
      </c>
      <c r="B138" s="250" t="s">
        <v>300</v>
      </c>
      <c r="C138" s="267" t="s">
        <v>301</v>
      </c>
      <c r="D138" s="251" t="s">
        <v>168</v>
      </c>
      <c r="E138" s="252">
        <v>18.672499999999999</v>
      </c>
      <c r="F138" s="253"/>
      <c r="G138" s="254">
        <f>ROUND(E138*F138,2)</f>
        <v>0</v>
      </c>
      <c r="H138" s="253"/>
      <c r="I138" s="254">
        <f>ROUND(E138*H138,2)</f>
        <v>0</v>
      </c>
      <c r="J138" s="253"/>
      <c r="K138" s="254">
        <f>ROUND(E138*J138,2)</f>
        <v>0</v>
      </c>
      <c r="L138" s="254">
        <v>21</v>
      </c>
      <c r="M138" s="254">
        <f>G138*(1+L138/100)</f>
        <v>0</v>
      </c>
      <c r="N138" s="254">
        <v>0</v>
      </c>
      <c r="O138" s="254">
        <f>ROUND(E138*N138,2)</f>
        <v>0</v>
      </c>
      <c r="P138" s="254">
        <v>0</v>
      </c>
      <c r="Q138" s="254">
        <f>ROUND(E138*P138,2)</f>
        <v>0</v>
      </c>
      <c r="R138" s="254"/>
      <c r="S138" s="254" t="s">
        <v>128</v>
      </c>
      <c r="T138" s="255" t="s">
        <v>128</v>
      </c>
      <c r="U138" s="231">
        <v>0.49</v>
      </c>
      <c r="V138" s="231">
        <f>ROUND(E138*U138,2)</f>
        <v>9.15</v>
      </c>
      <c r="W138" s="231"/>
      <c r="X138" s="231" t="s">
        <v>293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294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70" t="s">
        <v>302</v>
      </c>
      <c r="D139" s="257"/>
      <c r="E139" s="257"/>
      <c r="F139" s="257"/>
      <c r="G139" s="257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152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58">
        <v>36</v>
      </c>
      <c r="B140" s="259" t="s">
        <v>303</v>
      </c>
      <c r="C140" s="275" t="s">
        <v>304</v>
      </c>
      <c r="D140" s="260" t="s">
        <v>168</v>
      </c>
      <c r="E140" s="261">
        <v>354.77749999999997</v>
      </c>
      <c r="F140" s="262"/>
      <c r="G140" s="263">
        <f>ROUND(E140*F140,2)</f>
        <v>0</v>
      </c>
      <c r="H140" s="262"/>
      <c r="I140" s="263">
        <f>ROUND(E140*H140,2)</f>
        <v>0</v>
      </c>
      <c r="J140" s="262"/>
      <c r="K140" s="263">
        <f>ROUND(E140*J140,2)</f>
        <v>0</v>
      </c>
      <c r="L140" s="263">
        <v>21</v>
      </c>
      <c r="M140" s="263">
        <f>G140*(1+L140/100)</f>
        <v>0</v>
      </c>
      <c r="N140" s="263">
        <v>0</v>
      </c>
      <c r="O140" s="263">
        <f>ROUND(E140*N140,2)</f>
        <v>0</v>
      </c>
      <c r="P140" s="263">
        <v>0</v>
      </c>
      <c r="Q140" s="263">
        <f>ROUND(E140*P140,2)</f>
        <v>0</v>
      </c>
      <c r="R140" s="263"/>
      <c r="S140" s="263" t="s">
        <v>128</v>
      </c>
      <c r="T140" s="264" t="s">
        <v>128</v>
      </c>
      <c r="U140" s="231">
        <v>0</v>
      </c>
      <c r="V140" s="231">
        <f>ROUND(E140*U140,2)</f>
        <v>0</v>
      </c>
      <c r="W140" s="231"/>
      <c r="X140" s="231" t="s">
        <v>293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294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9">
        <v>37</v>
      </c>
      <c r="B141" s="250" t="s">
        <v>305</v>
      </c>
      <c r="C141" s="267" t="s">
        <v>306</v>
      </c>
      <c r="D141" s="251" t="s">
        <v>168</v>
      </c>
      <c r="E141" s="252">
        <v>18.672499999999999</v>
      </c>
      <c r="F141" s="253"/>
      <c r="G141" s="254">
        <f>ROUND(E141*F141,2)</f>
        <v>0</v>
      </c>
      <c r="H141" s="253"/>
      <c r="I141" s="254">
        <f>ROUND(E141*H141,2)</f>
        <v>0</v>
      </c>
      <c r="J141" s="253"/>
      <c r="K141" s="254">
        <f>ROUND(E141*J141,2)</f>
        <v>0</v>
      </c>
      <c r="L141" s="254">
        <v>21</v>
      </c>
      <c r="M141" s="254">
        <f>G141*(1+L141/100)</f>
        <v>0</v>
      </c>
      <c r="N141" s="254">
        <v>0</v>
      </c>
      <c r="O141" s="254">
        <f>ROUND(E141*N141,2)</f>
        <v>0</v>
      </c>
      <c r="P141" s="254">
        <v>0</v>
      </c>
      <c r="Q141" s="254">
        <f>ROUND(E141*P141,2)</f>
        <v>0</v>
      </c>
      <c r="R141" s="254"/>
      <c r="S141" s="254" t="s">
        <v>128</v>
      </c>
      <c r="T141" s="255" t="s">
        <v>128</v>
      </c>
      <c r="U141" s="231">
        <v>0</v>
      </c>
      <c r="V141" s="231">
        <f>ROUND(E141*U141,2)</f>
        <v>0</v>
      </c>
      <c r="W141" s="231"/>
      <c r="X141" s="231" t="s">
        <v>293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294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3"/>
      <c r="B142" s="4"/>
      <c r="C142" s="276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AE142">
        <v>15</v>
      </c>
      <c r="AF142">
        <v>21</v>
      </c>
      <c r="AG142" t="s">
        <v>110</v>
      </c>
    </row>
    <row r="143" spans="1:60" x14ac:dyDescent="0.2">
      <c r="A143" s="215"/>
      <c r="B143" s="216" t="s">
        <v>31</v>
      </c>
      <c r="C143" s="277"/>
      <c r="D143" s="217"/>
      <c r="E143" s="218"/>
      <c r="F143" s="218"/>
      <c r="G143" s="265">
        <f>G8+G96+G105+G110+G112+G126+G133</f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E143">
        <f>SUMIF(L7:L141,AE142,G7:G141)</f>
        <v>0</v>
      </c>
      <c r="AF143">
        <f>SUMIF(L7:L141,AF142,G7:G141)</f>
        <v>0</v>
      </c>
      <c r="AG143" t="s">
        <v>307</v>
      </c>
    </row>
    <row r="144" spans="1:60" x14ac:dyDescent="0.2">
      <c r="A144" s="3"/>
      <c r="B144" s="4"/>
      <c r="C144" s="276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3"/>
      <c r="B145" s="4"/>
      <c r="C145" s="276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3" x14ac:dyDescent="0.2">
      <c r="A146" s="219" t="s">
        <v>308</v>
      </c>
      <c r="B146" s="219"/>
      <c r="C146" s="27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20"/>
      <c r="B147" s="221"/>
      <c r="C147" s="279"/>
      <c r="D147" s="221"/>
      <c r="E147" s="221"/>
      <c r="F147" s="221"/>
      <c r="G147" s="22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G147" t="s">
        <v>309</v>
      </c>
    </row>
    <row r="148" spans="1:33" x14ac:dyDescent="0.2">
      <c r="A148" s="223"/>
      <c r="B148" s="224"/>
      <c r="C148" s="280"/>
      <c r="D148" s="224"/>
      <c r="E148" s="224"/>
      <c r="F148" s="224"/>
      <c r="G148" s="22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3"/>
      <c r="B149" s="224"/>
      <c r="C149" s="280"/>
      <c r="D149" s="224"/>
      <c r="E149" s="224"/>
      <c r="F149" s="224"/>
      <c r="G149" s="22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223"/>
      <c r="B150" s="224"/>
      <c r="C150" s="280"/>
      <c r="D150" s="224"/>
      <c r="E150" s="224"/>
      <c r="F150" s="224"/>
      <c r="G150" s="2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6"/>
      <c r="B151" s="227"/>
      <c r="C151" s="281"/>
      <c r="D151" s="227"/>
      <c r="E151" s="227"/>
      <c r="F151" s="227"/>
      <c r="G151" s="228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3"/>
      <c r="B152" s="4"/>
      <c r="C152" s="276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C153" s="282"/>
      <c r="D153" s="10"/>
      <c r="AG153" t="s">
        <v>310</v>
      </c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101:G101"/>
    <mergeCell ref="C135:G135"/>
    <mergeCell ref="C139:G139"/>
    <mergeCell ref="A1:G1"/>
    <mergeCell ref="C2:G2"/>
    <mergeCell ref="C3:G3"/>
    <mergeCell ref="C4:G4"/>
    <mergeCell ref="A146:C146"/>
    <mergeCell ref="A147:G151"/>
    <mergeCell ref="C37:G37"/>
    <mergeCell ref="C98:G98"/>
    <mergeCell ref="C99:G99"/>
    <mergeCell ref="C100:G10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2AAA-F4BF-4DD6-B89D-C984BF66F91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89</v>
      </c>
      <c r="C8" s="266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380</v>
      </c>
      <c r="C9" s="267" t="s">
        <v>381</v>
      </c>
      <c r="D9" s="251" t="s">
        <v>382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238</v>
      </c>
      <c r="U9" s="231">
        <v>0</v>
      </c>
      <c r="V9" s="231">
        <f>ROUND(E9*U9,2)</f>
        <v>0</v>
      </c>
      <c r="W9" s="231"/>
      <c r="X9" s="231" t="s">
        <v>383</v>
      </c>
      <c r="Y9" s="212"/>
      <c r="Z9" s="212"/>
      <c r="AA9" s="212"/>
      <c r="AB9" s="212"/>
      <c r="AC9" s="212"/>
      <c r="AD9" s="212"/>
      <c r="AE9" s="212"/>
      <c r="AF9" s="212"/>
      <c r="AG9" s="212" t="s">
        <v>384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0" t="s">
        <v>385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8">
        <v>2</v>
      </c>
      <c r="B11" s="259" t="s">
        <v>386</v>
      </c>
      <c r="C11" s="275" t="s">
        <v>387</v>
      </c>
      <c r="D11" s="260" t="s">
        <v>369</v>
      </c>
      <c r="E11" s="261">
        <v>1</v>
      </c>
      <c r="F11" s="262"/>
      <c r="G11" s="263">
        <f>ROUND(E11*F11,2)</f>
        <v>0</v>
      </c>
      <c r="H11" s="262"/>
      <c r="I11" s="263">
        <f>ROUND(E11*H11,2)</f>
        <v>0</v>
      </c>
      <c r="J11" s="262"/>
      <c r="K11" s="263">
        <f>ROUND(E11*J11,2)</f>
        <v>0</v>
      </c>
      <c r="L11" s="263">
        <v>21</v>
      </c>
      <c r="M11" s="263">
        <f>G11*(1+L11/100)</f>
        <v>0</v>
      </c>
      <c r="N11" s="263">
        <v>0</v>
      </c>
      <c r="O11" s="263">
        <f>ROUND(E11*N11,2)</f>
        <v>0</v>
      </c>
      <c r="P11" s="263">
        <v>0</v>
      </c>
      <c r="Q11" s="263">
        <f>ROUND(E11*P11,2)</f>
        <v>0</v>
      </c>
      <c r="R11" s="263"/>
      <c r="S11" s="263" t="s">
        <v>224</v>
      </c>
      <c r="T11" s="264" t="s">
        <v>238</v>
      </c>
      <c r="U11" s="231">
        <v>0</v>
      </c>
      <c r="V11" s="231">
        <f>ROUND(E11*U11,2)</f>
        <v>0</v>
      </c>
      <c r="W11" s="231"/>
      <c r="X11" s="231" t="s">
        <v>129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123</v>
      </c>
      <c r="B12" s="244" t="s">
        <v>97</v>
      </c>
      <c r="C12" s="266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124</v>
      </c>
    </row>
    <row r="13" spans="1:60" outlineLevel="1" x14ac:dyDescent="0.2">
      <c r="A13" s="249">
        <v>3</v>
      </c>
      <c r="B13" s="250" t="s">
        <v>388</v>
      </c>
      <c r="C13" s="267" t="s">
        <v>389</v>
      </c>
      <c r="D13" s="251" t="s">
        <v>369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224</v>
      </c>
      <c r="T13" s="255" t="s">
        <v>238</v>
      </c>
      <c r="U13" s="231">
        <v>0</v>
      </c>
      <c r="V13" s="231">
        <f>ROUND(E13*U13,2)</f>
        <v>0</v>
      </c>
      <c r="W13" s="231"/>
      <c r="X13" s="231" t="s">
        <v>129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0" t="s">
        <v>390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8">
        <v>4</v>
      </c>
      <c r="B15" s="259" t="s">
        <v>391</v>
      </c>
      <c r="C15" s="275" t="s">
        <v>392</v>
      </c>
      <c r="D15" s="260" t="s">
        <v>369</v>
      </c>
      <c r="E15" s="261">
        <v>1</v>
      </c>
      <c r="F15" s="262"/>
      <c r="G15" s="263">
        <f>ROUND(E15*F15,2)</f>
        <v>0</v>
      </c>
      <c r="H15" s="262"/>
      <c r="I15" s="263">
        <f>ROUND(E15*H15,2)</f>
        <v>0</v>
      </c>
      <c r="J15" s="262"/>
      <c r="K15" s="263">
        <f>ROUND(E15*J15,2)</f>
        <v>0</v>
      </c>
      <c r="L15" s="263">
        <v>21</v>
      </c>
      <c r="M15" s="263">
        <f>G15*(1+L15/100)</f>
        <v>0</v>
      </c>
      <c r="N15" s="263">
        <v>0</v>
      </c>
      <c r="O15" s="263">
        <f>ROUND(E15*N15,2)</f>
        <v>0</v>
      </c>
      <c r="P15" s="263">
        <v>0</v>
      </c>
      <c r="Q15" s="263">
        <f>ROUND(E15*P15,2)</f>
        <v>0</v>
      </c>
      <c r="R15" s="263"/>
      <c r="S15" s="263" t="s">
        <v>224</v>
      </c>
      <c r="T15" s="264" t="s">
        <v>238</v>
      </c>
      <c r="U15" s="231">
        <v>0</v>
      </c>
      <c r="V15" s="231">
        <f>ROUND(E15*U15,2)</f>
        <v>0</v>
      </c>
      <c r="W15" s="231"/>
      <c r="X15" s="231" t="s">
        <v>129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123</v>
      </c>
      <c r="B16" s="244" t="s">
        <v>89</v>
      </c>
      <c r="C16" s="266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124</v>
      </c>
    </row>
    <row r="17" spans="1:60" outlineLevel="1" x14ac:dyDescent="0.2">
      <c r="A17" s="249">
        <v>5</v>
      </c>
      <c r="B17" s="250" t="s">
        <v>393</v>
      </c>
      <c r="C17" s="267" t="s">
        <v>394</v>
      </c>
      <c r="D17" s="251" t="s">
        <v>382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128</v>
      </c>
      <c r="T17" s="255" t="s">
        <v>238</v>
      </c>
      <c r="U17" s="231">
        <v>0</v>
      </c>
      <c r="V17" s="231">
        <f>ROUND(E17*U17,2)</f>
        <v>0</v>
      </c>
      <c r="W17" s="231"/>
      <c r="X17" s="231" t="s">
        <v>383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395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70" t="s">
        <v>396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123</v>
      </c>
      <c r="B19" s="244" t="s">
        <v>97</v>
      </c>
      <c r="C19" s="266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124</v>
      </c>
    </row>
    <row r="20" spans="1:60" outlineLevel="1" x14ac:dyDescent="0.2">
      <c r="A20" s="249">
        <v>6</v>
      </c>
      <c r="B20" s="250" t="s">
        <v>397</v>
      </c>
      <c r="C20" s="267" t="s">
        <v>398</v>
      </c>
      <c r="D20" s="251" t="s">
        <v>382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128</v>
      </c>
      <c r="T20" s="255" t="s">
        <v>238</v>
      </c>
      <c r="U20" s="231">
        <v>0</v>
      </c>
      <c r="V20" s="231">
        <f>ROUND(E20*U20,2)</f>
        <v>0</v>
      </c>
      <c r="W20" s="231"/>
      <c r="X20" s="231" t="s">
        <v>383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384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70" t="s">
        <v>399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7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110</v>
      </c>
    </row>
    <row r="23" spans="1:60" x14ac:dyDescent="0.2">
      <c r="A23" s="215"/>
      <c r="B23" s="216" t="s">
        <v>31</v>
      </c>
      <c r="C23" s="277"/>
      <c r="D23" s="217"/>
      <c r="E23" s="218"/>
      <c r="F23" s="218"/>
      <c r="G23" s="265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307</v>
      </c>
    </row>
    <row r="24" spans="1:60" x14ac:dyDescent="0.2">
      <c r="A24" s="3"/>
      <c r="B24" s="4"/>
      <c r="C24" s="276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308</v>
      </c>
      <c r="B26" s="219"/>
      <c r="C26" s="27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9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309</v>
      </c>
    </row>
    <row r="28" spans="1:60" x14ac:dyDescent="0.2">
      <c r="A28" s="223"/>
      <c r="B28" s="224"/>
      <c r="C28" s="280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80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80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81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6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2"/>
      <c r="D33" s="10"/>
      <c r="AG33" t="s">
        <v>310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336328295B7D489BC64F4128ED73C6" ma:contentTypeVersion="13" ma:contentTypeDescription="Create a new document." ma:contentTypeScope="" ma:versionID="767ea01115a4753d5493bcb39b23acf5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9a05d7a2a59dc594eb13021ad919282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28D380-6C74-480F-9551-350F39E2E221}"/>
</file>

<file path=customXml/itemProps2.xml><?xml version="1.0" encoding="utf-8"?>
<ds:datastoreItem xmlns:ds="http://schemas.openxmlformats.org/officeDocument/2006/customXml" ds:itemID="{34C3E932-29AD-4229-A725-B3E9F46B307F}"/>
</file>

<file path=customXml/itemProps3.xml><?xml version="1.0" encoding="utf-8"?>
<ds:datastoreItem xmlns:ds="http://schemas.openxmlformats.org/officeDocument/2006/customXml" ds:itemID="{B14E0049-5853-4247-80FA-69BE9B4A70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22-003.14 A01 Pol</vt:lpstr>
      <vt:lpstr>22-003.14 E01 Pol</vt:lpstr>
      <vt:lpstr>22-003.14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'22-003.14 A01 Pol'!Názvy_tisku</vt:lpstr>
      <vt:lpstr>'22-003.14 E01 Pol'!Názvy_tisku</vt:lpstr>
      <vt:lpstr>'22-003.14 O01 Pol'!Názvy_tisku</vt:lpstr>
      <vt:lpstr>oadresa</vt:lpstr>
      <vt:lpstr>Stavba!Objednatel</vt:lpstr>
      <vt:lpstr>Stavba!Objekt</vt:lpstr>
      <vt:lpstr>'22-003.14 A01 Pol'!Oblast_tisku</vt:lpstr>
      <vt:lpstr>'22-003.14 E01 Pol'!Oblast_tisku</vt:lpstr>
      <vt:lpstr>'22-003.14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2022-12-01T19:58:04Z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  <property fmtid="{D5CDD505-2E9C-101B-9397-08002B2CF9AE}" pid="3" name="MediaServiceImageTags">
    <vt:lpwstr/>
  </property>
</Properties>
</file>